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xl/threadedComments/threadedComment3.xml" ContentType="application/vnd.ms-excel.threadedcomments+xml"/>
  <Override PartName="/xl/threadedComments/threadedComment4.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sfalcy\Desktop\"/>
    </mc:Choice>
  </mc:AlternateContent>
  <xr:revisionPtr revIDLastSave="0" documentId="8_{0F5B682B-10A8-453E-BF1D-8B8546B86BDF}" xr6:coauthVersionLast="47" xr6:coauthVersionMax="47" xr10:uidLastSave="{00000000-0000-0000-0000-000000000000}"/>
  <bookViews>
    <workbookView xWindow="-110" yWindow="-110" windowWidth="19420" windowHeight="11620" xr2:uid="{00000000-000D-0000-FFFF-FFFF00000000}"/>
  </bookViews>
  <sheets>
    <sheet name="Blocs de compétences" sheetId="6" r:id="rId1"/>
    <sheet name="Sem. 5 Eval. initiale" sheetId="1" r:id="rId2"/>
    <sheet name="Sem. 5 2nde chance" sheetId="2" r:id="rId3"/>
    <sheet name="Sem. 6 Eval. initiale" sheetId="3" r:id="rId4"/>
    <sheet name="Sem. 6 2nde chance" sheetId="4" r:id="rId5"/>
    <sheet name="Feuil2" sheetId="5" r:id="rId6"/>
  </sheets>
  <definedNames>
    <definedName name="Nature_des_épreuves_CC">Feuil2!$B$4:$B$20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 i="4" l="1"/>
  <c r="T41" i="3"/>
  <c r="S41" i="3"/>
  <c r="R41" i="3"/>
  <c r="Q41" i="3"/>
  <c r="H41" i="3"/>
  <c r="M9" i="3"/>
  <c r="L9" i="3"/>
  <c r="K9" i="3"/>
  <c r="K8" i="4" s="1"/>
  <c r="C9" i="3"/>
  <c r="C8" i="4" s="1"/>
  <c r="K8" i="3"/>
  <c r="K7" i="4" s="1"/>
  <c r="J8" i="3"/>
  <c r="I7" i="4" s="1"/>
  <c r="C8" i="3"/>
  <c r="C7" i="4" s="1"/>
  <c r="K7" i="3"/>
  <c r="K6" i="4" s="1"/>
  <c r="J7" i="3"/>
  <c r="I6" i="4" s="1"/>
  <c r="C7" i="3"/>
  <c r="C6" i="4" s="1"/>
  <c r="K6" i="3"/>
  <c r="K5" i="4" s="1"/>
  <c r="J6" i="3"/>
  <c r="I5" i="4" s="1"/>
  <c r="C6" i="3"/>
  <c r="C5" i="4" s="1"/>
  <c r="K5" i="3"/>
  <c r="K4" i="4" s="1"/>
  <c r="J5" i="3"/>
  <c r="I4" i="4" s="1"/>
  <c r="C5" i="3"/>
  <c r="C4" i="4" s="1"/>
  <c r="H3" i="3"/>
  <c r="G54" i="2"/>
  <c r="M8" i="2"/>
  <c r="L8" i="2"/>
  <c r="K8" i="2"/>
  <c r="C8" i="2"/>
  <c r="K7" i="2"/>
  <c r="I7" i="2"/>
  <c r="C7" i="2"/>
  <c r="K6" i="2"/>
  <c r="I6" i="2"/>
  <c r="C6" i="2"/>
  <c r="K5" i="2"/>
  <c r="I5" i="2"/>
  <c r="C5" i="2"/>
  <c r="K4" i="2"/>
  <c r="I4" i="2"/>
  <c r="C4" i="2"/>
  <c r="G2" i="2"/>
  <c r="T54" i="1"/>
  <c r="S54" i="1"/>
  <c r="R54" i="1"/>
  <c r="Q54" i="1"/>
  <c r="H5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tc={001F0066-0089-46B0-9FC2-000300C000B0}</author>
    <author>tc={0028003C-0009-4945-8FA7-0044009300BD}</author>
    <author>tc={001B001A-00A2-476B-96DD-00B400680000}</author>
    <author>tc={00640031-00BB-4EA6-91A8-0054001D0062}</author>
    <author>tc={00FF00BC-0095-487F-A894-00590075004E}</author>
    <author>tc={00F90008-00D9-42F9-B709-008200D10055}</author>
    <author>tc={00C000C8-00D8-425E-B74F-00BE00BC0041}</author>
    <author>tc={00260000-0004-46D7-A62C-00D3001C00F6}</author>
    <author>tc={004500F8-0075-4AEF-B2A0-00B9005A007A}</author>
    <author>tc={006600F2-00ED-48E2-9C33-00C500DF00D1}</author>
    <author>tc={005500EE-0003-47C5-8AC0-001100D800A5}</author>
    <author>tc={002D0085-00EF-4588-A6BB-00D200AD0090}</author>
    <author>tc={004600C5-00B1-4A38-942C-002D0034006F}</author>
    <author>tc={00D40012-00C6-4202-8500-0084007700E3}</author>
    <author>tc={002C0057-0028-4F86-BA15-001500C00080}</author>
  </authors>
  <commentList>
    <comment ref="C5" authorId="0" shapeId="0" xr:uid="{001F0066-0089-46B0-9FC2-000300C000B0}">
      <text>
        <r>
          <rPr>
            <b/>
            <sz val="9"/>
            <rFont val="Tahoma"/>
            <family val="2"/>
          </rPr>
          <t>Murielle Merluzzi:</t>
        </r>
        <r>
          <rPr>
            <sz val="9"/>
            <rFont val="Tahoma"/>
            <family val="2"/>
          </rPr>
          <t xml:space="preserve">
Exemple :
L3 STS PHYSIQUE
</t>
        </r>
      </text>
    </comment>
    <comment ref="C6" authorId="1" shapeId="0" xr:uid="{0028003C-0009-4945-8FA7-0044009300BD}">
      <text>
        <r>
          <rPr>
            <b/>
            <sz val="9"/>
            <rFont val="Tahoma"/>
            <family val="2"/>
          </rPr>
          <t>Murielle Rustat:</t>
        </r>
        <r>
          <rPr>
            <sz val="9"/>
            <rFont val="Tahoma"/>
            <family val="2"/>
          </rPr>
          <t xml:space="preserve">
Exemple :
PARCOURS PHYSIQUE-CHIMIE
</t>
        </r>
      </text>
    </comment>
    <comment ref="K8" authorId="2" shapeId="0" xr:uid="{001B001A-00A2-476B-96DD-00B400680000}">
      <text>
        <r>
          <rPr>
            <b/>
            <sz val="9"/>
            <rFont val="Tahoma"/>
            <family val="2"/>
          </rPr>
          <t>Murielle Merluzzi:</t>
        </r>
        <r>
          <rPr>
            <sz val="9"/>
            <rFont val="Tahoma"/>
            <family val="2"/>
          </rPr>
          <t xml:space="preserve">
Cliquer pour choisir le Régime de Formation
</t>
        </r>
      </text>
    </comment>
    <comment ref="K9" authorId="3" shapeId="0" xr:uid="{00640031-00BB-4EA6-91A8-0054001D0062}">
      <text>
        <r>
          <rPr>
            <b/>
            <sz val="9"/>
            <rFont val="Tahoma"/>
            <family val="2"/>
          </rPr>
          <t>Murielle Merluzzi:</t>
        </r>
        <r>
          <rPr>
            <sz val="9"/>
            <rFont val="Tahoma"/>
            <family val="2"/>
          </rPr>
          <t xml:space="preserve">
Cliquer pour choisir la modalité de formation
</t>
        </r>
      </text>
    </comment>
    <comment ref="D10" authorId="4" shapeId="0" xr:uid="{00FF00BC-0095-487F-A894-00590075004E}">
      <text>
        <r>
          <rPr>
            <b/>
            <sz val="9"/>
            <rFont val="Tahoma"/>
            <family val="2"/>
          </rPr>
          <t>MURIELLE RUSTAT:</t>
        </r>
        <r>
          <rPr>
            <sz val="9"/>
            <rFont val="Tahoma"/>
            <family val="2"/>
          </rPr>
          <t xml:space="preserve">
Dans le cas d'un enseignement mutualisé, indiquer la formation avec laquelle est mutualisé le cours.
Ex. L1 LEA anglais-espagnol
</t>
        </r>
      </text>
    </comment>
    <comment ref="G10" authorId="5" shapeId="0" xr:uid="{00F90008-00D9-42F9-B709-008200D10055}">
      <text>
        <r>
          <rPr>
            <b/>
            <sz val="9"/>
            <rFont val="Tahoma"/>
            <family val="2"/>
          </rPr>
          <t>Murielle Rustat:</t>
        </r>
        <r>
          <rPr>
            <sz val="9"/>
            <rFont val="Tahoma"/>
            <family val="2"/>
          </rPr>
          <t xml:space="preserve">
Préciser la nature de l'UE (et le cas échéant de l'EC ou de la matière) :
- O : UE disciplinaire obligatoire
- X :  UE disciplinaire à choix sur liste
- OUV : ETC - Langue - Sport - Autre (9 ects sur le cycle L)
- L : UE langue à choix (9 ects min sur le cycle L)
- F : UE facultative (au-delà des 30 ECTS)
- B : Bonification (UE hors total des ECTS)
</t>
        </r>
      </text>
    </comment>
    <comment ref="H10" authorId="6" shapeId="0" xr:uid="{00C000C8-00D8-425E-B74F-00BE00BC0041}">
      <text>
        <r>
          <rPr>
            <b/>
            <sz val="9"/>
            <rFont val="Tahoma"/>
            <family val="2"/>
          </rPr>
          <t>Murielle Rustat:</t>
        </r>
        <r>
          <rPr>
            <sz val="9"/>
            <rFont val="Tahoma"/>
            <family val="2"/>
          </rPr>
          <t xml:space="preserve">
Pour UE et EC : préciser le nombre d'ECTS
Pour la somme automatique des ECTS (total ECTS = cellule E44) :
En cas de crédits affectés à des EC,
mettre un * après le nombre d'ECTS
pour ne pas les compter 2 fois si des ECTS sont déjà indiqués au niveau de l'UE.
</t>
        </r>
      </text>
    </comment>
    <comment ref="I10" authorId="7" shapeId="0" xr:uid="{00260000-0004-46D7-A62C-00D3001C00F6}">
      <text>
        <r>
          <rPr>
            <b/>
            <sz val="9"/>
            <rFont val="Tahoma"/>
            <family val="2"/>
          </rPr>
          <t>VIVIANE BOURDIC:</t>
        </r>
        <r>
          <rPr>
            <sz val="9"/>
            <rFont val="Tahoma"/>
            <family val="2"/>
          </rPr>
          <t xml:space="preserve">
L’échelle des coefficients est cohérente avec celle des crédits attribués à chaque UE, à chaque EC et à chaque bloc de connaissances et de compétences. 
</t>
        </r>
      </text>
    </comment>
    <comment ref="J10" authorId="8" shapeId="0" xr:uid="{004500F8-0075-4AEF-B2A0-00B9005A007A}">
      <text>
        <r>
          <rPr>
            <b/>
            <sz val="9"/>
            <rFont val="Tahoma"/>
            <family val="2"/>
          </rPr>
          <t>MURIELLE RUSTAT:</t>
        </r>
        <r>
          <rPr>
            <sz val="9"/>
            <rFont val="Tahoma"/>
            <family val="2"/>
          </rPr>
          <t xml:space="preserve">
Plusieurs modalités d'évaluation sont possibles :
- une évaluation continue et une évaluation terminale (ECET),
- une évaluation continue intégrale (ECI),
- une évaluation terminale (ET).
L'ECI porte sur 2 évaluations continues au minimum, aucune de ces évaluations ne peut compter pour plus de 50 % de la note finale.
L'ECET porte sur 2 évaluations continues au minimum (aucune ne pouvant compter pour plus de 50% de la moyenne des évaluations continues) plus une évaluation terminale, et la moyenne des notes d'évaluation continue ne peut compter pour plus de 60 % de la note finale.
Légende des couleurs des colonnes (G à P) correspondant à Evaluation initiale et Seconde chance :
ECI    : bleu + rouge ou bleu + rose ou bleu + noir + rose
ECET  : bleu + vert + noir + rose
ET      : vert + rose
</t>
        </r>
      </text>
    </comment>
    <comment ref="J12" authorId="9" shapeId="0" xr:uid="{006600F2-00ED-48E2-9C33-00C500DF00D1}">
      <text>
        <r>
          <rPr>
            <b/>
            <sz val="9"/>
            <rFont val="Tahoma"/>
            <family val="2"/>
          </rPr>
          <t>MURIELLE RUSTAT:</t>
        </r>
        <r>
          <rPr>
            <sz val="9"/>
            <rFont val="Tahoma"/>
            <family val="2"/>
          </rPr>
          <t xml:space="preserve">
Evaluation initiale anciennement appelée session 1
</t>
        </r>
      </text>
    </comment>
    <comment ref="J13" authorId="10" shapeId="0" xr:uid="{005500EE-0003-47C5-8AC0-001100D800A5}">
      <text>
        <r>
          <rPr>
            <b/>
            <sz val="9"/>
            <rFont val="Tahoma"/>
            <family val="2"/>
          </rPr>
          <t>MURIELLE RUSTAT:</t>
        </r>
        <r>
          <rPr>
            <sz val="9"/>
            <rFont val="Tahoma"/>
            <family val="2"/>
          </rPr>
          <t xml:space="preserve">
Préciser les modalités de l'évaluation continue (s'il y a plusieurs modalités pour un même enseignement, les saisir dans la même cellule en faisant un retour à la ligne ALT+ touche Entrée) :
Ecrit  : E
Oral   : O
Rendus de travaux : RT
Rendu de projets : RP
Travaux pratiques : TP
Rapport/mémoire
Assiduité  : A
Autre (à préciser)
2 évaluations continues au minimum
</t>
        </r>
      </text>
    </comment>
    <comment ref="K13" authorId="11" shapeId="0" xr:uid="{002D0085-00EF-4588-A6BB-00D200AD0090}">
      <text>
        <r>
          <rPr>
            <b/>
            <sz val="9"/>
            <rFont val="Tahoma"/>
            <family val="2"/>
          </rPr>
          <t>VIVIANE BOURDIC:</t>
        </r>
        <r>
          <rPr>
            <sz val="9"/>
            <rFont val="Tahoma"/>
            <family val="2"/>
          </rPr>
          <t xml:space="preserve">
Indiquer le coefficient (global ou par épreuve) ou le poids en %.
L'ECI porte sur 2 évaluations continues au minimum, aucune de ces évaluations ne peut compter pour plus de 50 % de la note finale.
L'ECET porte sur deux évaluations continues au minimum  (aucune ne pouvant compter pour plus de  50 % de la moyenne des évaluations continues) plus une évaluation terminale.
La moyenne des notes d’évaluation continue ne peut compter pour plus de 60% de la note finale.
</t>
        </r>
      </text>
    </comment>
    <comment ref="L13" authorId="12" shapeId="0" xr:uid="{004600C5-00B1-4A38-942C-002D0034006F}">
      <text>
        <r>
          <rPr>
            <b/>
            <sz val="9"/>
            <rFont val="Tahoma"/>
            <family val="2"/>
          </rPr>
          <t>Murielle Rustat:</t>
        </r>
        <r>
          <rPr>
            <sz val="9"/>
            <rFont val="Tahoma"/>
            <family val="2"/>
          </rPr>
          <t xml:space="preserve">
Préciser la nature de l'épreuve :
Ecrit : E
Oral : O
Autre (à préciser)
et la durée de l'épreuve.
</t>
        </r>
      </text>
    </comment>
    <comment ref="M13" authorId="13" shapeId="0" xr:uid="{00D40012-00C6-4202-8500-0084007700E3}">
      <text>
        <r>
          <rPr>
            <b/>
            <sz val="9"/>
            <rFont val="Tahoma"/>
            <family val="2"/>
          </rPr>
          <t>MURIELLE RUSTAT:</t>
        </r>
        <r>
          <rPr>
            <sz val="9"/>
            <rFont val="Tahoma"/>
            <family val="2"/>
          </rPr>
          <t xml:space="preserve">
Si colonne remplie dans le cadre de l'ECET :
L'ECET porte sur 2 évaluations continues au minimum (aucune ne pouvant compter pour plus de 50% de la moyenne des évaluations continues) plus une évaluation terminale, et la moyenne des notes d'évaluation continue ne peut compter pour plus de 60 % de la note finale.
</t>
        </r>
      </text>
    </comment>
    <comment ref="Q54" authorId="14" shapeId="0" xr:uid="{002C0057-0028-4F86-BA15-001500C00080}">
      <text>
        <r>
          <rPr>
            <b/>
            <sz val="9"/>
            <rFont val="Tahoma"/>
            <family val="2"/>
          </rPr>
          <t>VIVIANE BOURDIC:</t>
        </r>
        <r>
          <rPr>
            <sz val="9"/>
            <rFont val="Tahoma"/>
            <family val="2"/>
          </rPr>
          <t xml:space="preserve">
Le total Nbre d'heures par colonne est automatisé : si vous ne souhaitez pas qu'un nbre soit comptabilisé dans le total (ex. UE à choix) vous devez mettre une * à côté du nombre.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tc={002000A5-0068-46F9-962D-006400EE000D}</author>
    <author>tc={002B006E-0043-4C6D-9CC2-001E0009003E}</author>
    <author>tc={00C4000F-00CB-4303-8906-00D800BC0021}</author>
    <author>tc={000C003C-0086-4CFF-94CB-00DA00EA00DE}</author>
    <author>tc={0047008E-0090-4109-A340-00EB00A10075}</author>
    <author>tc={00100031-00CF-4CEF-94AE-006100AC0099}</author>
    <author>tc={00B30053-0094-46D5-AFAC-0085000A008C}</author>
    <author>tc={00290089-000B-40B4-A9CB-00CE002E007E}</author>
    <author>tc={009E00FC-0025-4405-8D49-0097007400AC}</author>
    <author>tc={0096003A-0029-4D54-8F7E-0021007B0047}</author>
    <author>tc={009A00F2-0046-4D53-BF85-004E00DE00BE}</author>
    <author>tc={002100AC-0015-4C3C-AFA2-00DB001300C1}</author>
    <author>tc={00C70003-000A-4CD1-A177-004200F800E5}</author>
    <author>tc={00550024-0064-40DB-A2AE-006300D60027}</author>
  </authors>
  <commentList>
    <comment ref="C4" authorId="0" shapeId="0" xr:uid="{002000A5-0068-46F9-962D-006400EE000D}">
      <text>
        <r>
          <rPr>
            <b/>
            <sz val="9"/>
            <rFont val="Tahoma"/>
            <family val="2"/>
          </rPr>
          <t>Murielle Merluzzi:</t>
        </r>
        <r>
          <rPr>
            <sz val="9"/>
            <rFont val="Tahoma"/>
            <family val="2"/>
          </rPr>
          <t xml:space="preserve">
Exemple :
L3 STS PHYSIQUE
</t>
        </r>
      </text>
    </comment>
    <comment ref="C5" authorId="1" shapeId="0" xr:uid="{002B006E-0043-4C6D-9CC2-001E0009003E}">
      <text>
        <r>
          <rPr>
            <b/>
            <sz val="9"/>
            <rFont val="Tahoma"/>
            <family val="2"/>
          </rPr>
          <t>Murielle Rustat:</t>
        </r>
        <r>
          <rPr>
            <sz val="9"/>
            <rFont val="Tahoma"/>
            <family val="2"/>
          </rPr>
          <t xml:space="preserve">
Exemple :
PARCOURS PHYSIQUE-CHIMIE
</t>
        </r>
      </text>
    </comment>
    <comment ref="K7" authorId="2" shapeId="0" xr:uid="{00C4000F-00CB-4303-8906-00D800BC0021}">
      <text>
        <r>
          <rPr>
            <b/>
            <sz val="9"/>
            <rFont val="Tahoma"/>
            <family val="2"/>
          </rPr>
          <t>Murielle Merluzzi:</t>
        </r>
        <r>
          <rPr>
            <sz val="9"/>
            <rFont val="Tahoma"/>
            <family val="2"/>
          </rPr>
          <t xml:space="preserve">
Cliquer pour choisir le Régime de Formation
</t>
        </r>
      </text>
    </comment>
    <comment ref="K8" authorId="3" shapeId="0" xr:uid="{000C003C-0086-4CFF-94CB-00DA00EA00DE}">
      <text>
        <r>
          <rPr>
            <b/>
            <sz val="9"/>
            <rFont val="Tahoma"/>
            <family val="2"/>
          </rPr>
          <t>Murielle Merluzzi:</t>
        </r>
        <r>
          <rPr>
            <sz val="9"/>
            <rFont val="Tahoma"/>
            <family val="2"/>
          </rPr>
          <t xml:space="preserve">
Cliquer pour choisir la modalité de formation
</t>
        </r>
      </text>
    </comment>
    <comment ref="B9" authorId="4" shapeId="0" xr:uid="{0047008E-0090-4109-A340-00EB00A10075}">
      <text>
        <r>
          <rPr>
            <b/>
            <sz val="9"/>
            <rFont val="Tahoma"/>
            <family val="2"/>
          </rPr>
          <t>MURIELLE RUSTAT:</t>
        </r>
        <r>
          <rPr>
            <sz val="9"/>
            <rFont val="Tahoma"/>
            <family val="2"/>
          </rPr>
          <t xml:space="preserve">
Si vous n'utilisez pas cette colonne, vous pouvez la supprimer.
</t>
        </r>
      </text>
    </comment>
    <comment ref="D9" authorId="5" shapeId="0" xr:uid="{00100031-00CF-4CEF-94AE-006100AC0099}">
      <text>
        <r>
          <rPr>
            <b/>
            <sz val="9"/>
            <rFont val="Tahoma"/>
            <family val="2"/>
          </rPr>
          <t>MURIELLE RUSTAT:</t>
        </r>
        <r>
          <rPr>
            <sz val="9"/>
            <rFont val="Tahoma"/>
            <family val="2"/>
          </rPr>
          <t xml:space="preserve">
Dans le cas d'un enseignement mutualisé, indiquer la formation avec laquelle est mutualisé le cours.
Ex. L1 LEA anglais-espagnol
</t>
        </r>
      </text>
    </comment>
    <comment ref="F9" authorId="6" shapeId="0" xr:uid="{00B30053-0094-46D5-AFAC-0085000A008C}">
      <text>
        <r>
          <rPr>
            <b/>
            <sz val="9"/>
            <rFont val="Tahoma"/>
            <family val="2"/>
          </rPr>
          <t>Murielle Rustat:</t>
        </r>
        <r>
          <rPr>
            <sz val="9"/>
            <rFont val="Tahoma"/>
            <family val="2"/>
          </rPr>
          <t xml:space="preserve">
Préciser la nature de l'UE (et le cas échéant de l'EC ou de la matière) :
- O : UE disciplinaire obligatoire
- X :  UE disciplinaire à choix sur liste
- OUV : ETC - Langue - Sport - Autre (9 ects sur le cycle L)
- L : UE langue à choix (9 ects min sur le cycle L)
- F : UE facultative (au-delà des 30 ECTS)
- B : Bonification (UE hors total des ECTS)
</t>
        </r>
      </text>
    </comment>
    <comment ref="G9" authorId="7" shapeId="0" xr:uid="{00290089-000B-40B4-A9CB-00CE002E007E}">
      <text>
        <r>
          <rPr>
            <b/>
            <sz val="9"/>
            <rFont val="Tahoma"/>
            <family val="2"/>
          </rPr>
          <t>Murielle Rustat:</t>
        </r>
        <r>
          <rPr>
            <sz val="9"/>
            <rFont val="Tahoma"/>
            <family val="2"/>
          </rPr>
          <t xml:space="preserve">
Pour UE et EC : préciser le nombre d'ECTS
Pour la somme automatique des ECTS (total ECTS = cellule E44) :
En cas de crédits affectés à des EC,
mettre un * après le nombre d'ECTS
pour ne pas les compter 2 fois si des ECTS sont déjà indiqués au niveau de l'UE.
</t>
        </r>
      </text>
    </comment>
    <comment ref="H9" authorId="8" shapeId="0" xr:uid="{009E00FC-0025-4405-8D49-0097007400AC}">
      <text>
        <r>
          <rPr>
            <b/>
            <sz val="9"/>
            <rFont val="Tahoma"/>
            <family val="2"/>
          </rPr>
          <t>VIVIANE BOURDIC:</t>
        </r>
        <r>
          <rPr>
            <sz val="9"/>
            <rFont val="Tahoma"/>
            <family val="2"/>
          </rPr>
          <t xml:space="preserve">
L’échelle des coefficients est cohérente avec celle des crédits attribués à chaque UE, à chaque EC et à chaque bloc de connaissances et de compétences. 
</t>
        </r>
      </text>
    </comment>
    <comment ref="I11" authorId="9" shapeId="0" xr:uid="{0096003A-0029-4D54-8F7E-0021007B0047}">
      <text>
        <r>
          <rPr>
            <b/>
            <sz val="9"/>
            <rFont val="Tahoma"/>
            <family val="2"/>
          </rPr>
          <t>VIVIANE BOURDIC:</t>
        </r>
        <r>
          <rPr>
            <sz val="9"/>
            <rFont val="Tahoma"/>
            <family val="2"/>
          </rPr>
          <t xml:space="preserve">
La seconde chance anciennement appelée session de rattrapage.
Dans le cadre de l'ECET ou l'ET : 
la seconde chance prend la forme d'une évaluation supplémentaire organisée après publication des résultats de l'évaluation initiale.
Dans le cadre de l'ECI :
La seconde chance peut :
- prendre la forme d'une évaluation supplémentaire organisée après publication des résultats de l'évaluation initiale.
- Ou être comprise dans les modalités de mise en oeuvre de l'évaluation continue intégrale.
</t>
        </r>
      </text>
    </comment>
    <comment ref="I12" authorId="10" shapeId="0" xr:uid="{009A00F2-0046-4D53-BF85-004E00DE00BE}">
      <text>
        <r>
          <rPr>
            <b/>
            <sz val="9"/>
            <rFont val="Tahoma"/>
            <family val="2"/>
          </rPr>
          <t>MURIELLE RUSTAT:</t>
        </r>
        <r>
          <rPr>
            <sz val="9"/>
            <rFont val="Tahoma"/>
            <family val="2"/>
          </rPr>
          <t xml:space="preserve">
Dans le cadre de  l'ECI indiquer par OUI ou NON si la seconde chance est comprise dans l'évaluation initiale.
Si OUI, indiquer en commentaire (bas du tableau) les modalités de mise en oeuvre.
Ex. : la note de 2nde chance remplace la + basse note de CC
</t>
        </r>
      </text>
    </comment>
    <comment ref="J12" authorId="11" shapeId="0" xr:uid="{002100AC-0015-4C3C-AFA2-00DB001300C1}">
      <text>
        <r>
          <rPr>
            <b/>
            <sz val="9"/>
            <rFont val="Tahoma"/>
            <family val="2"/>
          </rPr>
          <t>MURIELLE RUSTAT:</t>
        </r>
        <r>
          <rPr>
            <sz val="9"/>
            <rFont val="Tahoma"/>
            <family val="2"/>
          </rPr>
          <t xml:space="preserve">
Dans le cadre de l'ECET :
préciser par oui ou non si la note d'évaluation continue est reportée.
</t>
        </r>
      </text>
    </comment>
    <comment ref="K12" authorId="12" shapeId="0" xr:uid="{00C70003-000A-4CD1-A177-004200F800E5}">
      <text>
        <r>
          <rPr>
            <b/>
            <sz val="9"/>
            <rFont val="Tahoma"/>
            <family val="2"/>
          </rPr>
          <t>Murielle Rustat:</t>
        </r>
        <r>
          <rPr>
            <sz val="9"/>
            <rFont val="Tahoma"/>
            <family val="2"/>
          </rPr>
          <t xml:space="preserve">
Indiquer le coefficient ou le poids en %.
</t>
        </r>
      </text>
    </comment>
    <comment ref="L12" authorId="13" shapeId="0" xr:uid="{00550024-0064-40DB-A2AE-006300D60027}">
      <text>
        <r>
          <rPr>
            <b/>
            <sz val="9"/>
            <rFont val="Tahoma"/>
            <family val="2"/>
          </rPr>
          <t>Murielle Rustat:</t>
        </r>
        <r>
          <rPr>
            <sz val="9"/>
            <rFont val="Tahoma"/>
            <family val="2"/>
          </rPr>
          <t xml:space="preserve">
Au titre de l'ECET, de l'ET et de l'ECI : la seconde chance prend la forme d'une évaluation supplémentaire organisée après publication des résultats de l'évaluation initiale.
Préciser la nature de l'épreuve : 
Ecrit : E
Oral : O
Autre (à préciser)
et la durée de l'épreuve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tc={00900075-0002-41C7-A3C3-0099002B0021}</author>
    <author>tc={00AB0090-001F-45AE-942F-0097000E00F5}</author>
    <author>tc={00730032-00B9-4952-B9F6-00D60088004B}</author>
    <author>tc={0006003C-00F4-49CD-9E7C-007F00CB00E5}</author>
    <author>tc={00F600C8-00ED-4D01-B082-0082004B004F}</author>
    <author>tc={00CA0054-00DF-497E-90A2-004F005F00FB}</author>
    <author>tc={00C9002C-004A-46E4-8DD0-0018002A0067}</author>
    <author>tc={00EE00E9-00B1-4C9F-A2B0-007500AB0015}</author>
    <author>tc={005300F3-00D0-4C58-832F-0008006B00FC}</author>
    <author>tc={00B900D2-00D6-4C2D-A7BB-00A5005D00D2}</author>
    <author>tc={00E300E3-00CA-4803-9685-00F8002C00FD}</author>
    <author>tc={00690069-009B-4BEB-8373-0048005700E0}</author>
    <author>tc={00EE00A7-006F-4742-B849-00E6003700C9}</author>
    <author>tc={00360087-00A0-4564-AB84-00A3003F00E4}</author>
    <author>tc={00AE006A-00B6-44CA-8638-000E005B0039}</author>
  </authors>
  <commentList>
    <comment ref="C5" authorId="0" shapeId="0" xr:uid="{00900075-0002-41C7-A3C3-0099002B0021}">
      <text>
        <r>
          <rPr>
            <b/>
            <sz val="9"/>
            <rFont val="Tahoma"/>
            <family val="2"/>
          </rPr>
          <t>Murielle Merluzzi:</t>
        </r>
        <r>
          <rPr>
            <sz val="9"/>
            <rFont val="Tahoma"/>
            <family val="2"/>
          </rPr>
          <t xml:space="preserve">
Exemple :
L3 STS PHYSIQUE
</t>
        </r>
      </text>
    </comment>
    <comment ref="C6" authorId="1" shapeId="0" xr:uid="{00AB0090-001F-45AE-942F-0097000E00F5}">
      <text>
        <r>
          <rPr>
            <b/>
            <sz val="9"/>
            <rFont val="Tahoma"/>
            <family val="2"/>
          </rPr>
          <t>Murielle Rustat:</t>
        </r>
        <r>
          <rPr>
            <sz val="9"/>
            <rFont val="Tahoma"/>
            <family val="2"/>
          </rPr>
          <t xml:space="preserve">
Exemple :
PARCOURS PHYSIQUE-CHIMIE
</t>
        </r>
      </text>
    </comment>
    <comment ref="K8" authorId="2" shapeId="0" xr:uid="{00730032-00B9-4952-B9F6-00D60088004B}">
      <text>
        <r>
          <rPr>
            <b/>
            <sz val="9"/>
            <rFont val="Tahoma"/>
            <family val="2"/>
          </rPr>
          <t>Murielle Merluzzi:</t>
        </r>
        <r>
          <rPr>
            <sz val="9"/>
            <rFont val="Tahoma"/>
            <family val="2"/>
          </rPr>
          <t xml:space="preserve">
Cliquer pour choisir le Régime de Formation
</t>
        </r>
      </text>
    </comment>
    <comment ref="K9" authorId="3" shapeId="0" xr:uid="{0006003C-00F4-49CD-9E7C-007F00CB00E5}">
      <text>
        <r>
          <rPr>
            <b/>
            <sz val="9"/>
            <rFont val="Tahoma"/>
            <family val="2"/>
          </rPr>
          <t>Murielle Merluzzi:</t>
        </r>
        <r>
          <rPr>
            <sz val="9"/>
            <rFont val="Tahoma"/>
            <family val="2"/>
          </rPr>
          <t xml:space="preserve">
Cliquer pour choisir la modalité de formation
</t>
        </r>
      </text>
    </comment>
    <comment ref="D10" authorId="4" shapeId="0" xr:uid="{00F600C8-00ED-4D01-B082-0082004B004F}">
      <text>
        <r>
          <rPr>
            <b/>
            <sz val="9"/>
            <rFont val="Tahoma"/>
            <family val="2"/>
          </rPr>
          <t>MURIELLE RUSTAT:</t>
        </r>
        <r>
          <rPr>
            <sz val="9"/>
            <rFont val="Tahoma"/>
            <family val="2"/>
          </rPr>
          <t xml:space="preserve">
Dans le cas d'un enseignement mutualisé, indiquer la formation avec laquelle est mutualisé le cours.
Ex. L1 LEA anglais-espagnol
</t>
        </r>
      </text>
    </comment>
    <comment ref="G10" authorId="5" shapeId="0" xr:uid="{00CA0054-00DF-497E-90A2-004F005F00FB}">
      <text>
        <r>
          <rPr>
            <b/>
            <sz val="9"/>
            <rFont val="Tahoma"/>
            <family val="2"/>
          </rPr>
          <t>Murielle Rustat:</t>
        </r>
        <r>
          <rPr>
            <sz val="9"/>
            <rFont val="Tahoma"/>
            <family val="2"/>
          </rPr>
          <t xml:space="preserve">
Préciser la nature de l'UE (et le cas échéant de l'EC ou de la matière) :
- O : UE disciplinaire obligatoire
- X :  UE disciplinaire à choix sur liste
- OUV : ETC - Langue - Sport - Autre (9 ects sur le cycle L)
- L : UE langue à choix (9 ects min sur le cycle L)
- F : UE facultative (au-delà des 30 ECTS)
- B : Bonification (UE hors total des ECTS)
</t>
        </r>
      </text>
    </comment>
    <comment ref="H10" authorId="6" shapeId="0" xr:uid="{00C9002C-004A-46E4-8DD0-0018002A0067}">
      <text>
        <r>
          <rPr>
            <b/>
            <sz val="9"/>
            <rFont val="Tahoma"/>
            <family val="2"/>
          </rPr>
          <t>Murielle Rustat:</t>
        </r>
        <r>
          <rPr>
            <sz val="9"/>
            <rFont val="Tahoma"/>
            <family val="2"/>
          </rPr>
          <t xml:space="preserve">
Pour UE et EC : préciser le nombre d'ECTS
Pour la somme automatique des ECTS (total ECTS = cellule E44) :
En cas de crédits affectés à des EC,
mettre un * après le nombre d'ECTS
pour ne pas les compter 2 fois si des ECTS sont déjà indiqués au niveau de l'UE.
</t>
        </r>
      </text>
    </comment>
    <comment ref="I10" authorId="7" shapeId="0" xr:uid="{00EE00E9-00B1-4C9F-A2B0-007500AB0015}">
      <text>
        <r>
          <rPr>
            <b/>
            <sz val="9"/>
            <rFont val="Tahoma"/>
            <family val="2"/>
          </rPr>
          <t>VIVIANE BOURDIC:</t>
        </r>
        <r>
          <rPr>
            <sz val="9"/>
            <rFont val="Tahoma"/>
            <family val="2"/>
          </rPr>
          <t xml:space="preserve">
L’échelle des coefficients est cohérente avec celle des crédits attribués à chaque UE, à chaque EC et à chaque bloc de connaissances et de compétences. 
</t>
        </r>
      </text>
    </comment>
    <comment ref="J10" authorId="8" shapeId="0" xr:uid="{005300F3-00D0-4C58-832F-0008006B00FC}">
      <text>
        <r>
          <rPr>
            <b/>
            <sz val="9"/>
            <rFont val="Tahoma"/>
            <family val="2"/>
          </rPr>
          <t>MURIELLE RUSTAT:</t>
        </r>
        <r>
          <rPr>
            <sz val="9"/>
            <rFont val="Tahoma"/>
            <family val="2"/>
          </rPr>
          <t xml:space="preserve">
Plusieurs modalités d'évaluation sont possibles :
- une évaluation continue et une évaluation terminale (ECET),
- une évaluation continue intégrale (ECI),
- une évaluation terminale (ET).
L'ECI porte sur 2 évaluations continues au minimum, aucune de ces évaluations ne peut compter pour plus de 50 % de la note finale.
L'ECET porte sur 2 évaluations continues au minimum (aucune ne pouvant compter pour plus de 50% de la moyenne des évaluations continues) plus une évaluation terminale, et la moyenne des notes d'évaluation continue ne peut compter pour plus de 60 % de la note finale.
Légende des couleurs des colonnes (G à P) correspondant à Evaluation initiale et Seconde chance :
ECI    : bleu + rouge ou bleu + rose ou bleu + noir + rose
ECET  : bleu + vert + noir + rose
ET      : vert + rose
</t>
        </r>
      </text>
    </comment>
    <comment ref="J12" authorId="9" shapeId="0" xr:uid="{00B900D2-00D6-4C2D-A7BB-00A5005D00D2}">
      <text>
        <r>
          <rPr>
            <b/>
            <sz val="9"/>
            <rFont val="Tahoma"/>
            <family val="2"/>
          </rPr>
          <t>MURIELLE RUSTAT:</t>
        </r>
        <r>
          <rPr>
            <sz val="9"/>
            <rFont val="Tahoma"/>
            <family val="2"/>
          </rPr>
          <t xml:space="preserve">
Evaluation initiale anciennement appelée session 1
</t>
        </r>
      </text>
    </comment>
    <comment ref="J13" authorId="10" shapeId="0" xr:uid="{00E300E3-00CA-4803-9685-00F8002C00FD}">
      <text>
        <r>
          <rPr>
            <b/>
            <sz val="9"/>
            <rFont val="Tahoma"/>
            <family val="2"/>
          </rPr>
          <t>MURIELLE RUSTAT:</t>
        </r>
        <r>
          <rPr>
            <sz val="9"/>
            <rFont val="Tahoma"/>
            <family val="2"/>
          </rPr>
          <t xml:space="preserve">
Préciser les modalités de l'évaluation continue (s'il y a plusieurs modalités pour un même enseignement, les saisir dans la même cellule en faisant un retour à la ligne ALT+ touche Entrée) :
Ecrit  : E
Oral   : O
Rendus de travaux : RT
Rendu de projets : RP
Travaux pratiques : TP
Rapport/mémoire
Assiduité  : A
Autre (à préciser)
2 évaluations continues au minimum
</t>
        </r>
      </text>
    </comment>
    <comment ref="K13" authorId="11" shapeId="0" xr:uid="{00690069-009B-4BEB-8373-0048005700E0}">
      <text>
        <r>
          <rPr>
            <b/>
            <sz val="9"/>
            <rFont val="Tahoma"/>
            <family val="2"/>
          </rPr>
          <t>VIVIANE BOURDIC:</t>
        </r>
        <r>
          <rPr>
            <sz val="9"/>
            <rFont val="Tahoma"/>
            <family val="2"/>
          </rPr>
          <t xml:space="preserve">
Indiquer le coefficient (global ou par épreuve) ou le poids en %.
L'ECI porte sur 2 évaluations continues au minimum, aucune de ces évaluations ne peut compter pour plus de 50 % de la note finale.
L'ECET porte sur deux évaluations continues au minimum  (aucune ne pouvant compter pour plus de  50 % de la moyenne des évaluations continues) plus une évaluation terminale.
La moyenne des notes d’évaluation continue ne peut compter pour plus de 60% de la note finale.
</t>
        </r>
      </text>
    </comment>
    <comment ref="L13" authorId="12" shapeId="0" xr:uid="{00EE00A7-006F-4742-B849-00E6003700C9}">
      <text>
        <r>
          <rPr>
            <b/>
            <sz val="9"/>
            <rFont val="Tahoma"/>
            <family val="2"/>
          </rPr>
          <t>Murielle Rustat:</t>
        </r>
        <r>
          <rPr>
            <sz val="9"/>
            <rFont val="Tahoma"/>
            <family val="2"/>
          </rPr>
          <t xml:space="preserve">
Préciser la nature de l'épreuve :
Ecrit : E
Oral : O
Autre (à préciser)
et la durée de l'épreuve.
</t>
        </r>
      </text>
    </comment>
    <comment ref="M13" authorId="13" shapeId="0" xr:uid="{00360087-00A0-4564-AB84-00A3003F00E4}">
      <text>
        <r>
          <rPr>
            <b/>
            <sz val="9"/>
            <rFont val="Tahoma"/>
            <family val="2"/>
          </rPr>
          <t>MURIELLE RUSTAT:</t>
        </r>
        <r>
          <rPr>
            <sz val="9"/>
            <rFont val="Tahoma"/>
            <family val="2"/>
          </rPr>
          <t xml:space="preserve">
Si colonne remplie dans le cadre de l'ECET :
L'ECET porte sur 2 évaluations continues au minimum (aucune ne pouvant compter pour plus de 50% de la moyenne des évaluations continues) plus une évaluation terminale, et la moyenne des notes d'évaluation continue ne peut compter pour plus de 60 % de la note finale.
</t>
        </r>
      </text>
    </comment>
    <comment ref="Q41" authorId="14" shapeId="0" xr:uid="{00AE006A-00B6-44CA-8638-000E005B0039}">
      <text>
        <r>
          <rPr>
            <b/>
            <sz val="9"/>
            <rFont val="Tahoma"/>
            <family val="2"/>
          </rPr>
          <t>VIVIANE BOURDIC:</t>
        </r>
        <r>
          <rPr>
            <sz val="9"/>
            <rFont val="Tahoma"/>
            <family val="2"/>
          </rPr>
          <t xml:space="preserve">
Le total Nbre d'heures par colonne est automatisé : si vous ne souhaitez pas qu'un nbre soit comptabilisé dans le total (ex. UE à choix) vous devez mettre une * à côté du nombre.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tc={00FB0033-0024-46DF-8DE1-00FC006F0067}</author>
    <author>tc={00E9005C-005F-48C2-A3B4-00B6000600C2}</author>
    <author>tc={00610043-003D-4DE2-9295-006900A50011}</author>
    <author>tc={00E100CA-002F-4D79-9B7B-000300A2000D}</author>
    <author>tc={00AD0079-0056-43EB-BAFF-002300C6009F}</author>
    <author>tc={00A00008-001A-468F-9EFE-00BE002F005C}</author>
    <author>tc={00BB0003-0076-49AE-8251-0032007100C0}</author>
    <author>tc={00D50073-00B4-4436-ABBD-00E900070018}</author>
    <author>tc={008A0078-0051-4222-A6B5-00FC0043002F}</author>
    <author>tc={00B100D3-003C-4881-A8D0-004900B10027}</author>
    <author>tc={009C002C-00D7-4821-BA4E-005F00D0007F}</author>
    <author>tc={00F00028-0070-46DB-923D-00430090007B}</author>
    <author>tc={004B00A9-00BC-454F-98BF-00D3009D001B}</author>
  </authors>
  <commentList>
    <comment ref="C4" authorId="0" shapeId="0" xr:uid="{00FB0033-0024-46DF-8DE1-00FC006F0067}">
      <text>
        <r>
          <rPr>
            <b/>
            <sz val="9"/>
            <rFont val="Tahoma"/>
            <family val="2"/>
          </rPr>
          <t>Murielle Merluzzi:</t>
        </r>
        <r>
          <rPr>
            <sz val="9"/>
            <rFont val="Tahoma"/>
            <family val="2"/>
          </rPr>
          <t xml:space="preserve">
Exemple :
L3 STS PHYSIQUE
</t>
        </r>
      </text>
    </comment>
    <comment ref="C5" authorId="1" shapeId="0" xr:uid="{00E9005C-005F-48C2-A3B4-00B6000600C2}">
      <text>
        <r>
          <rPr>
            <b/>
            <sz val="9"/>
            <rFont val="Tahoma"/>
            <family val="2"/>
          </rPr>
          <t>Murielle Rustat:</t>
        </r>
        <r>
          <rPr>
            <sz val="9"/>
            <rFont val="Tahoma"/>
            <family val="2"/>
          </rPr>
          <t xml:space="preserve">
Exemple :
PARCOURS PHYSIQUE-CHIMIE
</t>
        </r>
      </text>
    </comment>
    <comment ref="K7" authorId="2" shapeId="0" xr:uid="{00610043-003D-4DE2-9295-006900A50011}">
      <text>
        <r>
          <rPr>
            <b/>
            <sz val="9"/>
            <rFont val="Tahoma"/>
            <family val="2"/>
          </rPr>
          <t>Murielle Merluzzi:</t>
        </r>
        <r>
          <rPr>
            <sz val="9"/>
            <rFont val="Tahoma"/>
            <family val="2"/>
          </rPr>
          <t xml:space="preserve">
Cliquer pour choisir le Régime de Formation
</t>
        </r>
      </text>
    </comment>
    <comment ref="K8" authorId="3" shapeId="0" xr:uid="{00E100CA-002F-4D79-9B7B-000300A2000D}">
      <text>
        <r>
          <rPr>
            <b/>
            <sz val="9"/>
            <rFont val="Tahoma"/>
            <family val="2"/>
          </rPr>
          <t>Murielle Merluzzi:</t>
        </r>
        <r>
          <rPr>
            <sz val="9"/>
            <rFont val="Tahoma"/>
            <family val="2"/>
          </rPr>
          <t xml:space="preserve">
Cliquer pour choisir la modalité de formation
</t>
        </r>
      </text>
    </comment>
    <comment ref="D9" authorId="4" shapeId="0" xr:uid="{00AD0079-0056-43EB-BAFF-002300C6009F}">
      <text>
        <r>
          <rPr>
            <b/>
            <sz val="9"/>
            <rFont val="Tahoma"/>
            <family val="2"/>
          </rPr>
          <t>MURIELLE RUSTAT:</t>
        </r>
        <r>
          <rPr>
            <sz val="9"/>
            <rFont val="Tahoma"/>
            <family val="2"/>
          </rPr>
          <t xml:space="preserve">
Dans le cas d'un enseignement mutualisé, indiquer la formation avec laquelle est mutualisé le cours.
Ex. L1 LEA anglais-espagnol
</t>
        </r>
      </text>
    </comment>
    <comment ref="F9" authorId="5" shapeId="0" xr:uid="{00A00008-001A-468F-9EFE-00BE002F005C}">
      <text>
        <r>
          <rPr>
            <b/>
            <sz val="9"/>
            <rFont val="Tahoma"/>
            <family val="2"/>
          </rPr>
          <t>Murielle Rustat:</t>
        </r>
        <r>
          <rPr>
            <sz val="9"/>
            <rFont val="Tahoma"/>
            <family val="2"/>
          </rPr>
          <t xml:space="preserve">
Préciser la nature de l'UE (et le cas échéant de l'EC ou de la matière) :
- O : UE disciplinaire obligatoire
- X :  UE disciplinaire à choix sur liste
- OUV : ETC - Langue - Sport - Autre (9 ects sur le cycle L)
- L : UE langue à choix (9 ects min sur le cycle L)
- F : UE facultative (au-delà des 30 ECTS)
- B : Bonification (UE hors total des ECTS)
</t>
        </r>
      </text>
    </comment>
    <comment ref="G9" authorId="6" shapeId="0" xr:uid="{00BB0003-0076-49AE-8251-0032007100C0}">
      <text>
        <r>
          <rPr>
            <b/>
            <sz val="9"/>
            <rFont val="Tahoma"/>
            <family val="2"/>
          </rPr>
          <t>Murielle Rustat:</t>
        </r>
        <r>
          <rPr>
            <sz val="9"/>
            <rFont val="Tahoma"/>
            <family val="2"/>
          </rPr>
          <t xml:space="preserve">
Pour UE et EC : préciser le nombre d'ECTS
Pour la somme automatique des ECTS (total ECTS = cellule E44) :
En cas de crédits affectés à des EC,
mettre un * après le nombre d'ECTS
pour ne pas les compter 2 fois si des ECTS sont déjà indiqués au niveau de l'UE.
</t>
        </r>
      </text>
    </comment>
    <comment ref="H9" authorId="7" shapeId="0" xr:uid="{00D50073-00B4-4436-ABBD-00E900070018}">
      <text>
        <r>
          <rPr>
            <b/>
            <sz val="9"/>
            <rFont val="Tahoma"/>
            <family val="2"/>
          </rPr>
          <t>VIVIANE BOURDIC:</t>
        </r>
        <r>
          <rPr>
            <sz val="9"/>
            <rFont val="Tahoma"/>
            <family val="2"/>
          </rPr>
          <t xml:space="preserve">
L’échelle des coefficients est cohérente avec celle des crédits attribués à chaque UE, à chaque EC et à chaque bloc de connaissances et de compétences. 
</t>
        </r>
      </text>
    </comment>
    <comment ref="I11" authorId="8" shapeId="0" xr:uid="{008A0078-0051-4222-A6B5-00FC0043002F}">
      <text>
        <r>
          <rPr>
            <b/>
            <sz val="9"/>
            <rFont val="Tahoma"/>
            <family val="2"/>
          </rPr>
          <t>VIVIANE BOURDIC:</t>
        </r>
        <r>
          <rPr>
            <sz val="9"/>
            <rFont val="Tahoma"/>
            <family val="2"/>
          </rPr>
          <t xml:space="preserve">
La seconde chance anciennement appelée session de rattrapage.
Dans le cadre de l'ECET ou l'ET : 
la seconde chance prend la forme d'une évaluation supplémentaire organisée après publication des résultats de l'évaluation initiale.
Dans le cadre de l'ECI :
La seconde chance peut :
- prendre la forme d'une évaluation supplémentaire organisée après publication des résultats de l'évaluation initiale.
- Ou être comprise dans les modalités de mise en oeuvre de l'évaluation continue intégrale.
</t>
        </r>
      </text>
    </comment>
    <comment ref="I12" authorId="9" shapeId="0" xr:uid="{00B100D3-003C-4881-A8D0-004900B10027}">
      <text>
        <r>
          <rPr>
            <b/>
            <sz val="9"/>
            <rFont val="Tahoma"/>
            <family val="2"/>
          </rPr>
          <t>MURIELLE RUSTAT:</t>
        </r>
        <r>
          <rPr>
            <sz val="9"/>
            <rFont val="Tahoma"/>
            <family val="2"/>
          </rPr>
          <t xml:space="preserve">
Dans le cadre de  l'ECI indiquer par OUI ou NON si la seconde chance est comprise dans l'évaluation initiale.
Si OUI, indiquer en commentaire (bas du tableau) les modalités de mise en oeuvre.
Ex. : la note de 2nde chance remplace la + basse note de CC
</t>
        </r>
      </text>
    </comment>
    <comment ref="J12" authorId="10" shapeId="0" xr:uid="{009C002C-00D7-4821-BA4E-005F00D0007F}">
      <text>
        <r>
          <rPr>
            <b/>
            <sz val="9"/>
            <rFont val="Tahoma"/>
            <family val="2"/>
          </rPr>
          <t>MURIELLE RUSTAT:</t>
        </r>
        <r>
          <rPr>
            <sz val="9"/>
            <rFont val="Tahoma"/>
            <family val="2"/>
          </rPr>
          <t xml:space="preserve">
Dans le cadre de l'ECET :
préciser par oui ou non si la note d'évaluation continue est reportée.
</t>
        </r>
      </text>
    </comment>
    <comment ref="K12" authorId="11" shapeId="0" xr:uid="{00F00028-0070-46DB-923D-00430090007B}">
      <text>
        <r>
          <rPr>
            <b/>
            <sz val="9"/>
            <rFont val="Tahoma"/>
            <family val="2"/>
          </rPr>
          <t>Murielle Rustat:</t>
        </r>
        <r>
          <rPr>
            <sz val="9"/>
            <rFont val="Tahoma"/>
            <family val="2"/>
          </rPr>
          <t xml:space="preserve">
Indiquer le coefficient ou le poids en %.
</t>
        </r>
      </text>
    </comment>
    <comment ref="L12" authorId="12" shapeId="0" xr:uid="{004B00A9-00BC-454F-98BF-00D3009D001B}">
      <text>
        <r>
          <rPr>
            <b/>
            <sz val="9"/>
            <rFont val="Tahoma"/>
            <family val="2"/>
          </rPr>
          <t>Murielle Rustat:</t>
        </r>
        <r>
          <rPr>
            <sz val="9"/>
            <rFont val="Tahoma"/>
            <family val="2"/>
          </rPr>
          <t xml:space="preserve">
Au titre de l'ECET, de l'ET et de l'ECI : la seconde chance prend la forme d'une évaluation supplémentaire organisée après publication des résultats de l'évaluation initiale.
Préciser la nature de l'épreuve : 
Ecrit : E
Oral : O
Autre (à préciser)
et la durée de l'épreuve
</t>
        </r>
      </text>
    </comment>
  </commentList>
</comments>
</file>

<file path=xl/sharedStrings.xml><?xml version="1.0" encoding="utf-8"?>
<sst xmlns="http://schemas.openxmlformats.org/spreadsheetml/2006/main" count="944" uniqueCount="339">
  <si>
    <t>MODALITES DE CONTROLE DES CONNAISSANCES ET DES COMPETENCES</t>
  </si>
  <si>
    <t>Composante :</t>
  </si>
  <si>
    <t>Grenoble IAE</t>
  </si>
  <si>
    <t>Année universitaire : 2024-25</t>
  </si>
  <si>
    <t>Année de la Formation/Domaine/Mention : L3 DEG ECONOMIE-GESTION</t>
  </si>
  <si>
    <t>Code Diplôme : JJLECG1</t>
  </si>
  <si>
    <t xml:space="preserve">Date approbation Conseil composante : </t>
  </si>
  <si>
    <t>Parcours-type : Management (Grenoble)</t>
  </si>
  <si>
    <t>Code VDI : 106</t>
  </si>
  <si>
    <t xml:space="preserve">Date approbation CFVU ou CSPM : </t>
  </si>
  <si>
    <t xml:space="preserve">Parcours pédagogique (le cas échéant) : </t>
  </si>
  <si>
    <t>Code Etape : JJL3EG</t>
  </si>
  <si>
    <t>N° de version dans l'accréditation : 4</t>
  </si>
  <si>
    <t>Code VET : 211</t>
  </si>
  <si>
    <t>Formation Initiale/Formation Continue</t>
  </si>
  <si>
    <t>Présentiel</t>
  </si>
  <si>
    <t>Intitulés Blocs de connaissances et de compétences (Fiche RNCP)</t>
  </si>
  <si>
    <r>
      <t>Intitulés spécifiques des Blocs de connaissances et de compétences (si différents fiche RNCP)</t>
    </r>
    <r>
      <rPr>
        <b/>
        <sz val="11"/>
        <color indexed="20"/>
        <rFont val="Calibri"/>
        <family val="2"/>
      </rPr>
      <t xml:space="preserve">
</t>
    </r>
  </si>
  <si>
    <r>
      <t xml:space="preserve">Intitulé des UE et/ou des Blocs de Connaissances et de Compétences
</t>
    </r>
    <r>
      <rPr>
        <b/>
        <sz val="9"/>
        <rFont val="Calibri"/>
        <family val="2"/>
        <scheme val="minor"/>
      </rPr>
      <t>(le cas échéant, intitulés des EC et des matières)</t>
    </r>
  </si>
  <si>
    <r>
      <t>Cours mutualisés
(le cas échéant)</t>
    </r>
    <r>
      <rPr>
        <b/>
        <sz val="11"/>
        <color theme="7"/>
        <rFont val="Calibri"/>
        <family val="2"/>
        <scheme val="minor"/>
      </rPr>
      <t xml:space="preserve"> </t>
    </r>
    <r>
      <rPr>
        <b/>
        <sz val="11"/>
        <color theme="1"/>
        <rFont val="Calibri"/>
        <family val="2"/>
        <scheme val="minor"/>
      </rPr>
      <t xml:space="preserve">
</t>
    </r>
  </si>
  <si>
    <t>Code 
Apogée</t>
  </si>
  <si>
    <t>Nature de
l'UE</t>
  </si>
  <si>
    <t>ECTS</t>
  </si>
  <si>
    <t xml:space="preserve">Coefficient
</t>
  </si>
  <si>
    <t>Modalités d'examen : Evaluation Continue/ Evaluation terminale (ECET) ou Evaluation continue intégrale (ECI) ou Examen terminal (ET)</t>
  </si>
  <si>
    <t>NOMBRE D'HEURES</t>
  </si>
  <si>
    <t>Etape/VET porteuse</t>
  </si>
  <si>
    <t>Evaluation initiale</t>
  </si>
  <si>
    <t>Règle du Max</t>
  </si>
  <si>
    <t>CM</t>
  </si>
  <si>
    <t>TD</t>
  </si>
  <si>
    <t>CM/TD</t>
  </si>
  <si>
    <t>TP</t>
  </si>
  <si>
    <t xml:space="preserve">Evaluation 
Continue (EC) </t>
  </si>
  <si>
    <t>Coef.
 ou %</t>
  </si>
  <si>
    <t xml:space="preserve">Evaluation 
Terminale (ET) </t>
  </si>
  <si>
    <t>Coef.  
ou %</t>
  </si>
  <si>
    <r>
      <t xml:space="preserve">OUI
</t>
    </r>
    <r>
      <rPr>
        <sz val="10"/>
        <color theme="1"/>
        <rFont val="Calibri"/>
        <family val="2"/>
        <scheme val="minor"/>
      </rPr>
      <t>nouveau coef. EC ou %</t>
    </r>
    <r>
      <rPr>
        <b/>
        <sz val="11"/>
        <color theme="1"/>
        <rFont val="Calibri"/>
        <family val="2"/>
        <scheme val="minor"/>
      </rPr>
      <t xml:space="preserve">
</t>
    </r>
  </si>
  <si>
    <r>
      <t xml:space="preserve">OUI
</t>
    </r>
    <r>
      <rPr>
        <sz val="10"/>
        <color theme="1"/>
        <rFont val="Calibri"/>
        <family val="2"/>
        <scheme val="minor"/>
      </rPr>
      <t>nouveau coef. ET ou %</t>
    </r>
  </si>
  <si>
    <t>NON</t>
  </si>
  <si>
    <t>SEMESTRE 5</t>
  </si>
  <si>
    <t>UE 1 : Fondamentaux</t>
  </si>
  <si>
    <t>JJEG5U11</t>
  </si>
  <si>
    <t>O</t>
  </si>
  <si>
    <t>Cross Cultural Management</t>
  </si>
  <si>
    <t>English track</t>
  </si>
  <si>
    <t>JJEG5M17</t>
  </si>
  <si>
    <t>Ecrit et/ou Oral</t>
  </si>
  <si>
    <t>Organization Theory</t>
  </si>
  <si>
    <t>JJEG5M15</t>
  </si>
  <si>
    <t>Corporate Social Responsibility</t>
  </si>
  <si>
    <t>JJEG5M18</t>
  </si>
  <si>
    <t>Ecrit</t>
  </si>
  <si>
    <t>UE 2 : Majeure Finance et contrôle</t>
  </si>
  <si>
    <t>JJEG5CB2</t>
  </si>
  <si>
    <t>X</t>
  </si>
  <si>
    <t>Lecture des états financiers</t>
  </si>
  <si>
    <t>L3 CCA</t>
  </si>
  <si>
    <t>JJEG5MB6</t>
  </si>
  <si>
    <t>Décisions d'investissement</t>
  </si>
  <si>
    <t>JJEG5MB7</t>
  </si>
  <si>
    <t>X2</t>
  </si>
  <si>
    <t>Analyse des coûts et contrôle de gestion</t>
  </si>
  <si>
    <t>JJEG5MB8</t>
  </si>
  <si>
    <t>Investment Decisions</t>
  </si>
  <si>
    <t>JJEG5MB9</t>
  </si>
  <si>
    <t>Managerial Accounting &amp; Control</t>
  </si>
  <si>
    <t>JJEG5MBA</t>
  </si>
  <si>
    <t>UE 2 : Majeure Marketing</t>
  </si>
  <si>
    <t>JJEG5CC2</t>
  </si>
  <si>
    <t>Etude de cas marketing</t>
  </si>
  <si>
    <t>JJEG5MC7</t>
  </si>
  <si>
    <t>X1</t>
  </si>
  <si>
    <t>Market Research</t>
  </si>
  <si>
    <t>JJEG5MC6</t>
  </si>
  <si>
    <t>Introduction au webmarketing</t>
  </si>
  <si>
    <t>JJEG5MC5</t>
  </si>
  <si>
    <t>International Marketing</t>
  </si>
  <si>
    <t>JJEG5MC8</t>
  </si>
  <si>
    <t>UE 2 : Majeure Management des systèmes d'information</t>
  </si>
  <si>
    <t>JJEG5CD2</t>
  </si>
  <si>
    <t>Introduction aux systèmes d'information</t>
  </si>
  <si>
    <t>JJEG5MDD</t>
  </si>
  <si>
    <t>Concept et outils de la GRC</t>
  </si>
  <si>
    <t>JJEG5MDE</t>
  </si>
  <si>
    <t>Information Systems and Mobility</t>
  </si>
  <si>
    <t>JJEG5MDF</t>
  </si>
  <si>
    <t>UE 2 : Majeure Management des ressources</t>
  </si>
  <si>
    <t>JJEG5CE2</t>
  </si>
  <si>
    <t>Management des achats</t>
  </si>
  <si>
    <t>JJEG5ME6</t>
  </si>
  <si>
    <t>Management de la chaîne logistique</t>
  </si>
  <si>
    <t>JJEG5ME7</t>
  </si>
  <si>
    <t>Management des ressources humaines</t>
  </si>
  <si>
    <t>JJEG5ME8</t>
  </si>
  <si>
    <t>Supply Chain Management</t>
  </si>
  <si>
    <t>JJEG5ME9</t>
  </si>
  <si>
    <t>International Human Resource Management</t>
  </si>
  <si>
    <t>JJEG5MEA</t>
  </si>
  <si>
    <t>UE 3 : Entrepreneuriat et innovation</t>
  </si>
  <si>
    <t>JJEG5U31</t>
  </si>
  <si>
    <t>IAE Starter</t>
  </si>
  <si>
    <t>L3 CCA/english track</t>
  </si>
  <si>
    <t>JJEG5M32</t>
  </si>
  <si>
    <t>Business Digitalization</t>
  </si>
  <si>
    <t>JJEG5M33</t>
  </si>
  <si>
    <t>UE 4 : Ouverture</t>
  </si>
  <si>
    <t>JJEG5U41</t>
  </si>
  <si>
    <t>Autre matière de l'UE 2 au choix</t>
  </si>
  <si>
    <t>Comptabilité approfondie</t>
  </si>
  <si>
    <t>JJEG5MEB</t>
  </si>
  <si>
    <t>Anglais</t>
  </si>
  <si>
    <t>JJEG5M48</t>
  </si>
  <si>
    <t>LV2</t>
  </si>
  <si>
    <t>JJEG5M49</t>
  </si>
  <si>
    <t>Utilisation avancée du tableur</t>
  </si>
  <si>
    <t>JJEG5M4A</t>
  </si>
  <si>
    <t>Total ECTS / Semestre</t>
  </si>
  <si>
    <t xml:space="preserve">Commentaire : </t>
  </si>
  <si>
    <t>En cas de circonstances exceptionnelles affectant le déroulement normal des examens, des adaptations des modalités d'évaluation pourront être mises en place après vote par les instances concernées</t>
  </si>
  <si>
    <t>Année universitaire : 2023-24</t>
  </si>
  <si>
    <t>Seconde chance</t>
  </si>
  <si>
    <r>
      <t xml:space="preserve">Seconde chance  </t>
    </r>
    <r>
      <rPr>
        <i/>
        <sz val="8"/>
        <rFont val="Calibri"/>
        <family val="2"/>
        <scheme val="minor"/>
      </rPr>
      <t>(intégrée à l'évaluation initiale)</t>
    </r>
  </si>
  <si>
    <t xml:space="preserve">Report note Evaluation continue </t>
  </si>
  <si>
    <r>
      <t xml:space="preserve">Evaluation supplémentaire
</t>
    </r>
    <r>
      <rPr>
        <i/>
        <sz val="8"/>
        <rFont val="Calibri"/>
        <family val="2"/>
        <scheme val="minor"/>
      </rPr>
      <t>(apès publication des résultats de l'évaluation initiale)</t>
    </r>
  </si>
  <si>
    <t>Coef. 
ou %</t>
  </si>
  <si>
    <t>Non</t>
  </si>
  <si>
    <t>Ecrit et/ou oral</t>
  </si>
  <si>
    <r>
      <t xml:space="preserve">Commentaire : </t>
    </r>
    <r>
      <rPr>
        <sz val="11"/>
        <color theme="1"/>
        <rFont val="Calibri"/>
        <family val="2"/>
        <scheme val="minor"/>
      </rPr>
      <t>dans le cadre de l'ECI, lorsque la seconde chance est intégrée à l'évaluation initiale, préciser les modalités :</t>
    </r>
  </si>
  <si>
    <t>SEMESTRE 6</t>
  </si>
  <si>
    <t>Semestre international</t>
  </si>
  <si>
    <t>JJEG6SA1</t>
  </si>
  <si>
    <t>UE 5 : Expérience internationale</t>
  </si>
  <si>
    <t>JJEG6UA2</t>
  </si>
  <si>
    <t>Semestre dans une université étrangère</t>
  </si>
  <si>
    <t>JJEG6MA3</t>
  </si>
  <si>
    <t>Final Dissertation</t>
  </si>
  <si>
    <t>JJEG6M60</t>
  </si>
  <si>
    <t>Rapport/Mémoire</t>
  </si>
  <si>
    <t>Semestre de cours en France et stage à l'étranger</t>
  </si>
  <si>
    <t>JJEG6SB1</t>
  </si>
  <si>
    <t>UE 5 : Fondamentaux</t>
  </si>
  <si>
    <t>JJEG6UB4</t>
  </si>
  <si>
    <t>Strategic Management</t>
  </si>
  <si>
    <t>L3 CCA/ English track</t>
  </si>
  <si>
    <t>JJEG6M40</t>
  </si>
  <si>
    <t>International Business</t>
  </si>
  <si>
    <t>JJEG6M51</t>
  </si>
  <si>
    <t>Business Game</t>
  </si>
  <si>
    <t>English track/ACM</t>
  </si>
  <si>
    <t>JJEG6M42</t>
  </si>
  <si>
    <t>UE 6 : Compléments disciplinaires</t>
  </si>
  <si>
    <t>JJEG6UB5</t>
  </si>
  <si>
    <t>Budgeting and control</t>
  </si>
  <si>
    <t>JJEG6M50</t>
  </si>
  <si>
    <t>X3</t>
  </si>
  <si>
    <t>Marchés financiers et systèmes bancaires</t>
  </si>
  <si>
    <t>JJEG6M52</t>
  </si>
  <si>
    <t>Conception et réalisation de sites web</t>
  </si>
  <si>
    <t>JJEG6M55</t>
  </si>
  <si>
    <t>Gestion de la relation à la marque</t>
  </si>
  <si>
    <t>JJEG6M57</t>
  </si>
  <si>
    <t>International Trade</t>
  </si>
  <si>
    <t>JJEG6M58</t>
  </si>
  <si>
    <t>International Finance</t>
  </si>
  <si>
    <t>JJEG6M59</t>
  </si>
  <si>
    <t>UE 7 : Internship</t>
  </si>
  <si>
    <t>JJEG6UB6</t>
  </si>
  <si>
    <t>Internship and Oral Presentation</t>
  </si>
  <si>
    <t>JJEG6M61</t>
  </si>
  <si>
    <t>Oral</t>
  </si>
  <si>
    <t>UE 8 : Ouverture</t>
  </si>
  <si>
    <t>JJEG6UB7</t>
  </si>
  <si>
    <t>JJEG6M70</t>
  </si>
  <si>
    <t>Projet Engagement Etudiant</t>
  </si>
  <si>
    <t>JJEG6M71</t>
  </si>
  <si>
    <t>Assiduité</t>
  </si>
  <si>
    <t>Nature des
épreuves CC</t>
  </si>
  <si>
    <t>Ecrit ou Oral</t>
  </si>
  <si>
    <t>JJB0AL-161</t>
  </si>
  <si>
    <t>JJB0HA-160</t>
  </si>
  <si>
    <t>E/O</t>
  </si>
  <si>
    <t>JJB0HB-160</t>
  </si>
  <si>
    <t>JJL3CA-221</t>
  </si>
  <si>
    <t>Ecrit mémoire</t>
  </si>
  <si>
    <t>JJL3EG-211</t>
  </si>
  <si>
    <t>Ecrit rapport</t>
  </si>
  <si>
    <t>JJM1CC-212</t>
  </si>
  <si>
    <t>Rapport Stage</t>
  </si>
  <si>
    <t>JJM1CE-230</t>
  </si>
  <si>
    <t>Ecrit TP</t>
  </si>
  <si>
    <t>JJM1CG-211</t>
  </si>
  <si>
    <t>E Dev maison</t>
  </si>
  <si>
    <t>JJM1CO-211</t>
  </si>
  <si>
    <t>E Dev surveillé</t>
  </si>
  <si>
    <t>JJM1CV-216</t>
  </si>
  <si>
    <t>JJM1DT-211</t>
  </si>
  <si>
    <t>JJM1EM-211</t>
  </si>
  <si>
    <t>JJM1FC-212</t>
  </si>
  <si>
    <t>JJM1FI-211</t>
  </si>
  <si>
    <t>JJM1GC-212</t>
  </si>
  <si>
    <t>O Soutenance</t>
  </si>
  <si>
    <t>JJM1GI-211</t>
  </si>
  <si>
    <t>O Exposé</t>
  </si>
  <si>
    <t>JJM1GR-211</t>
  </si>
  <si>
    <t>JJM1IC-212</t>
  </si>
  <si>
    <t>JJM1MA-212</t>
  </si>
  <si>
    <t>JJM1MC-212</t>
  </si>
  <si>
    <t>JJM1MK-211</t>
  </si>
  <si>
    <t>JJM1PC-212</t>
  </si>
  <si>
    <t>JJM1PL-211</t>
  </si>
  <si>
    <t>JJM1RM-211</t>
  </si>
  <si>
    <t>JJM1SC-212</t>
  </si>
  <si>
    <t>JJM1SI-211</t>
  </si>
  <si>
    <t>JJM2BA-211</t>
  </si>
  <si>
    <t>JJM2BB-216</t>
  </si>
  <si>
    <t>JJM2BC-236</t>
  </si>
  <si>
    <t>JJM2BD-210</t>
  </si>
  <si>
    <t>JJM2CC-212</t>
  </si>
  <si>
    <t>JJM2CE-220</t>
  </si>
  <si>
    <t>JJM2CG-211</t>
  </si>
  <si>
    <t>JJM2CM-212</t>
  </si>
  <si>
    <t>JJM2CO-211</t>
  </si>
  <si>
    <t>JJM2CT-210</t>
  </si>
  <si>
    <t>JJM2CV-216</t>
  </si>
  <si>
    <t>JJM2DB-211</t>
  </si>
  <si>
    <t>JJM2DC-212</t>
  </si>
  <si>
    <t>JJM2DD-211</t>
  </si>
  <si>
    <t>JJM2DF-211</t>
  </si>
  <si>
    <t>JJM2DG-211</t>
  </si>
  <si>
    <t>JJM2DH-211</t>
  </si>
  <si>
    <t>JJM2DP-211</t>
  </si>
  <si>
    <t>JJM2DR-232</t>
  </si>
  <si>
    <t>JJM2DS-216</t>
  </si>
  <si>
    <t>JJM2DT-211</t>
  </si>
  <si>
    <t>JJM2EE-211</t>
  </si>
  <si>
    <t>JJM2FQ-221</t>
  </si>
  <si>
    <t>JJM2FR-211</t>
  </si>
  <si>
    <t>JJM2FS-211</t>
  </si>
  <si>
    <t>JJM2GC-212</t>
  </si>
  <si>
    <t>JJM2GI-211</t>
  </si>
  <si>
    <t>JJM2GS-232</t>
  </si>
  <si>
    <t>JJM2GT-210</t>
  </si>
  <si>
    <t>JJM2II-211</t>
  </si>
  <si>
    <t>JJM2IN-211</t>
  </si>
  <si>
    <t>JJM2IP-211</t>
  </si>
  <si>
    <t>JJM2IQ-211</t>
  </si>
  <si>
    <t>JJM2LC-212</t>
  </si>
  <si>
    <t>JJM2LQ-211</t>
  </si>
  <si>
    <t>JJM2LT-210</t>
  </si>
  <si>
    <t>JJM2MC-212</t>
  </si>
  <si>
    <t>JJM2MD-210</t>
  </si>
  <si>
    <t>JJM2MI-211</t>
  </si>
  <si>
    <t>JJM2MP-210</t>
  </si>
  <si>
    <t>JJM2MS-210</t>
  </si>
  <si>
    <t>JJM2PA-211</t>
  </si>
  <si>
    <t>JJM2PB-211</t>
  </si>
  <si>
    <t>JJM2PC-212</t>
  </si>
  <si>
    <t>JJM2PT-210</t>
  </si>
  <si>
    <t>JJM2RM-211</t>
  </si>
  <si>
    <t>JJM2SD-211</t>
  </si>
  <si>
    <t>JJM2SG-211</t>
  </si>
  <si>
    <t>JJM2SH-211</t>
  </si>
  <si>
    <t>JJM2SR-211</t>
  </si>
  <si>
    <t>JJP3AB-210</t>
  </si>
  <si>
    <t>JJP3CO-210</t>
  </si>
  <si>
    <t>JJP3HO-210</t>
  </si>
  <si>
    <t>JJU1DE-230</t>
  </si>
  <si>
    <t>JJU1EC-166</t>
  </si>
  <si>
    <t>JJU1EI-166</t>
  </si>
  <si>
    <t>JJU2DC-192</t>
  </si>
  <si>
    <t>JJU2DF-192</t>
  </si>
  <si>
    <t>JJU2DI-192</t>
  </si>
  <si>
    <t>JJU2DS-222</t>
  </si>
  <si>
    <t>JJU2EC-166</t>
  </si>
  <si>
    <t>JJU2EI-166</t>
  </si>
  <si>
    <t>JJU5BU-191</t>
  </si>
  <si>
    <t>JJU5DC-162</t>
  </si>
  <si>
    <t>JJU5DF-162</t>
  </si>
  <si>
    <t>JJU5DI-162</t>
  </si>
  <si>
    <t>JJU5DS-222</t>
  </si>
  <si>
    <t>JJU6DC-162</t>
  </si>
  <si>
    <t>JJU6DF-162</t>
  </si>
  <si>
    <t>JJU6DI-162</t>
  </si>
  <si>
    <t>JJU6DS-222</t>
  </si>
  <si>
    <t>JJY0EC-167</t>
  </si>
  <si>
    <t>JVL3CA-221</t>
  </si>
  <si>
    <t>JVL3EG-211</t>
  </si>
  <si>
    <t>JVM1CG-211</t>
  </si>
  <si>
    <t>JVM1CO-211</t>
  </si>
  <si>
    <t>JVM1FI-211</t>
  </si>
  <si>
    <t>JVM1MK-211</t>
  </si>
  <si>
    <t>JVM1MP-230</t>
  </si>
  <si>
    <t>JVM2FB-210</t>
  </si>
  <si>
    <t>JVM2MT-210</t>
  </si>
  <si>
    <t>Responsable de l'Année : Nadine LYNN-MARTINSONS</t>
  </si>
  <si>
    <t>Responsable de la Formation : Nadine LYNN-MARTINSONS</t>
  </si>
  <si>
    <t>Blocs de compétences fiche RNCP 24426 - Licence économie et gestion (fiche nationale)</t>
  </si>
  <si>
    <t>RNCP24426BC01</t>
  </si>
  <si>
    <t>Analyse d'un questionnement en mobilisant des concepts disciplinaires</t>
  </si>
  <si>
    <t>Intitulé</t>
  </si>
  <si>
    <t>Liste des compétences</t>
  </si>
  <si>
    <t>RNCP24426BC03</t>
  </si>
  <si>
    <t>Mise en oeuvre de méthodes et d'outils du champ disciplinaire</t>
  </si>
  <si>
    <t>• Utiliser les méthodes et techniques de la gestion courante des organisations pour préparer et mettre en oeuvre des décisions des organisations.
• Observer, décrire et évaluer la mise en oeuvre par une organisation des principes managériaux fondamentaux.</t>
  </si>
  <si>
    <t xml:space="preserve">• Mobiliser   les principaux concepts de la gestion des organisations dans le cadre des   analyses en : comptabilité, finance, marketing, stratégie, gestion des   ressources humaines, systèmes d'information. 
• Mobiliser   les principaux concepts de l'économie: micro-économie, macro-économie,   monnaie et finance, politique économique, pour l'étude et l'interprétation de   documents économiques.     </t>
  </si>
  <si>
    <t>RNCP24426BC04</t>
  </si>
  <si>
    <t>Usages digitaux et numériques</t>
  </si>
  <si>
    <t>• Utiliser les outils numériques de référence et les règles de sécurité informatique pour acquérir, traiter, produire et diffuser de l’information ainsi que pour collaborer en interne et en externe.</t>
  </si>
  <si>
    <t>RNCP24426BC05</t>
  </si>
  <si>
    <t>Exploitation de données à des fins d'analyse</t>
  </si>
  <si>
    <t>• Identifier, sélectionner et analyser avec esprit critique diverses ressources dans son domaine de spécialité pour documenter un sujet et synthétiser ces données en vue de leur exploitation.
• Analyser et synthétiser des données en vue de leur exploitation.
• Développer une argumentation avec esprit critique.</t>
  </si>
  <si>
    <t xml:space="preserve">RNCP24426BC06 </t>
  </si>
  <si>
    <t xml:space="preserve">Expression et communication écrites et orales </t>
  </si>
  <si>
    <t>• Se servir aisément des différents registres d’expression écrite et orale de la langue française.
• Communiquer par oral et par écrit, de façon claire et non-ambiguë, dans au moins une langue étrangère.</t>
  </si>
  <si>
    <t xml:space="preserve">RNCP24426BC07 </t>
  </si>
  <si>
    <t xml:space="preserve">Positionnement vis-à-vis d'un champ professionnel </t>
  </si>
  <si>
    <t>• Identifier et situer les champs professionnels potentiellement en relation avec les acquis de la mention ainsi que les parcours possibles pour y accéder.
• Caractériser et valoriser son identité, ses compétences et son projet professionnel en fonction d’un contexte.  
• Identifier le processus de production, de diffusion et de valorisation des savoirs</t>
  </si>
  <si>
    <t xml:space="preserve">RNCP24426BC08 </t>
  </si>
  <si>
    <t>Action en responsabilité au sein d'une organisation professionnelle</t>
  </si>
  <si>
    <t>• Situer son rôle et sa mission au sein d'une organisation pour s’adapter et prendre des initiatives.
• Respecter les principes d’éthique, de déontologie et de responsabilité environnementale.
• Travailler en équipe et en réseau ainsi qu’en autonomie et responsabilité au service d’un projet.
• Analyser ses actions en situation professionnelle, s’autoévaluer pour améliorer sa pratique.</t>
  </si>
  <si>
    <t>Numéro RNCP</t>
  </si>
  <si>
    <t>Compétence</t>
  </si>
  <si>
    <t>BC1</t>
  </si>
  <si>
    <t>BC3</t>
  </si>
  <si>
    <t>BC4</t>
  </si>
  <si>
    <t>BC5</t>
  </si>
  <si>
    <t>BC6</t>
  </si>
  <si>
    <t>BC7</t>
  </si>
  <si>
    <t>BC2</t>
  </si>
  <si>
    <t>BC1, BC2, BC5</t>
  </si>
  <si>
    <t>BC1, BC2, BC5, BC7</t>
  </si>
  <si>
    <t>BC1, BC2</t>
  </si>
  <si>
    <t>BC1, BC2, BC4</t>
  </si>
  <si>
    <t>BC1, BC2, BC3</t>
  </si>
  <si>
    <t>BC1, BC4, BC5, BC7</t>
  </si>
  <si>
    <t>BC1, BC2, BC5, BC6, BC7</t>
  </si>
  <si>
    <t>BC5, BC6, BC7</t>
  </si>
  <si>
    <t>BC6, BC7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</si>
</sst>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scheme val="minor"/>
    </font>
    <font>
      <sz val="11"/>
      <color theme="1"/>
      <name val="Calibri"/>
      <family val="2"/>
      <scheme val="minor"/>
    </font>
    <font>
      <sz val="11"/>
      <color theme="1"/>
      <name val="Calibri"/>
      <family val="2"/>
      <scheme val="minor"/>
    </font>
    <font>
      <sz val="10"/>
      <name val="Arial"/>
      <family val="2"/>
    </font>
    <font>
      <b/>
      <sz val="11"/>
      <name val="Arial"/>
      <family val="2"/>
    </font>
    <font>
      <b/>
      <sz val="11"/>
      <color theme="1"/>
      <name val="Calibri"/>
      <family val="2"/>
      <scheme val="minor"/>
    </font>
    <font>
      <b/>
      <sz val="11"/>
      <name val="Calibri"/>
      <family val="2"/>
      <scheme val="minor"/>
    </font>
    <font>
      <b/>
      <sz val="7"/>
      <name val="Arial"/>
      <family val="2"/>
    </font>
    <font>
      <b/>
      <sz val="11"/>
      <name val="Calibri"/>
      <family val="2"/>
    </font>
    <font>
      <sz val="11"/>
      <name val="Calibri"/>
      <family val="2"/>
    </font>
    <font>
      <sz val="9"/>
      <color rgb="FF0070C0"/>
      <name val="Calibri"/>
      <family val="2"/>
      <scheme val="minor"/>
    </font>
    <font>
      <sz val="9"/>
      <color rgb="FF00B050"/>
      <name val="Calibri"/>
      <family val="2"/>
      <scheme val="minor"/>
    </font>
    <font>
      <sz val="11"/>
      <name val="Calibri"/>
      <family val="2"/>
      <scheme val="minor"/>
    </font>
    <font>
      <b/>
      <sz val="11"/>
      <color indexed="2"/>
      <name val="Calibri"/>
      <family val="2"/>
      <scheme val="minor"/>
    </font>
    <font>
      <strike/>
      <sz val="11"/>
      <color indexed="2"/>
      <name val="Calibri"/>
      <family val="2"/>
      <scheme val="minor"/>
    </font>
    <font>
      <sz val="11"/>
      <color indexed="2"/>
      <name val="Calibri"/>
      <family val="2"/>
      <scheme val="minor"/>
    </font>
    <font>
      <sz val="7"/>
      <name val="Arial"/>
      <family val="2"/>
    </font>
    <font>
      <sz val="9"/>
      <color indexed="2"/>
      <name val="Calibri"/>
      <family val="2"/>
      <scheme val="minor"/>
    </font>
    <font>
      <sz val="9"/>
      <name val="Calibri"/>
      <family val="2"/>
      <scheme val="minor"/>
    </font>
    <font>
      <sz val="9"/>
      <color theme="1"/>
      <name val="Calibri"/>
      <family val="2"/>
      <scheme val="minor"/>
    </font>
    <font>
      <sz val="9"/>
      <color rgb="FFF913D8"/>
      <name val="Calibri"/>
      <family val="2"/>
      <scheme val="minor"/>
    </font>
    <font>
      <sz val="11"/>
      <color theme="1"/>
      <name val="Calibri"/>
      <family val="2"/>
      <scheme val="minor"/>
    </font>
    <font>
      <b/>
      <sz val="11"/>
      <color indexed="20"/>
      <name val="Calibri"/>
      <family val="2"/>
    </font>
    <font>
      <b/>
      <sz val="9"/>
      <name val="Calibri"/>
      <family val="2"/>
      <scheme val="minor"/>
    </font>
    <font>
      <b/>
      <sz val="11"/>
      <color theme="7"/>
      <name val="Calibri"/>
      <family val="2"/>
      <scheme val="minor"/>
    </font>
    <font>
      <sz val="10"/>
      <color theme="1"/>
      <name val="Calibri"/>
      <family val="2"/>
      <scheme val="minor"/>
    </font>
    <font>
      <i/>
      <sz val="8"/>
      <name val="Calibri"/>
      <family val="2"/>
      <scheme val="minor"/>
    </font>
    <font>
      <b/>
      <sz val="9"/>
      <name val="Tahoma"/>
      <family val="2"/>
    </font>
    <font>
      <sz val="9"/>
      <name val="Tahoma"/>
      <family val="2"/>
    </font>
    <font>
      <sz val="11"/>
      <color rgb="FFFF0000"/>
      <name val="Calibri"/>
      <family val="2"/>
      <scheme val="minor"/>
    </font>
    <font>
      <b/>
      <strike/>
      <sz val="11"/>
      <name val="Calibri"/>
      <family val="2"/>
      <scheme val="minor"/>
    </font>
    <font>
      <b/>
      <sz val="11"/>
      <color rgb="FFFF0000"/>
      <name val="Calibri"/>
      <family val="2"/>
      <scheme val="minor"/>
    </font>
  </fonts>
  <fills count="9">
    <fill>
      <patternFill patternType="none"/>
    </fill>
    <fill>
      <patternFill patternType="gray125"/>
    </fill>
    <fill>
      <patternFill patternType="solid">
        <fgColor theme="0" tint="-0.14999847407452621"/>
        <bgColor theme="0" tint="-0.14999847407452621"/>
      </patternFill>
    </fill>
    <fill>
      <patternFill patternType="solid">
        <fgColor theme="0" tint="-0.14999847407452621"/>
        <bgColor indexed="5"/>
      </patternFill>
    </fill>
    <fill>
      <patternFill patternType="solid">
        <fgColor theme="3" tint="0.59999389629810485"/>
        <bgColor theme="3" tint="0.59999389629810485"/>
      </patternFill>
    </fill>
    <fill>
      <patternFill patternType="solid">
        <fgColor theme="7" tint="0.79998168889431442"/>
        <bgColor theme="7" tint="0.79998168889431442"/>
      </patternFill>
    </fill>
    <fill>
      <patternFill patternType="solid">
        <fgColor theme="3" tint="0.79998168889431442"/>
        <bgColor theme="3" tint="0.79998168889431442"/>
      </patternFill>
    </fill>
    <fill>
      <patternFill patternType="solid">
        <fgColor theme="7" tint="0.79998168889431442"/>
        <bgColor indexed="64"/>
      </patternFill>
    </fill>
    <fill>
      <patternFill patternType="solid">
        <fgColor theme="0"/>
        <bgColor theme="8" tint="0.39997558519241921"/>
      </patternFill>
    </fill>
  </fills>
  <borders count="93">
    <border>
      <left/>
      <right/>
      <top/>
      <bottom/>
      <diagonal/>
    </border>
    <border>
      <left style="medium">
        <color auto="1"/>
      </left>
      <right/>
      <top style="medium">
        <color auto="1"/>
      </top>
      <bottom/>
      <diagonal/>
    </border>
    <border>
      <left/>
      <right/>
      <top style="medium">
        <color auto="1"/>
      </top>
      <bottom/>
      <diagonal/>
    </border>
    <border>
      <left style="thin">
        <color auto="1"/>
      </left>
      <right/>
      <top style="medium">
        <color auto="1"/>
      </top>
      <bottom/>
      <diagonal/>
    </border>
    <border>
      <left/>
      <right style="medium">
        <color auto="1"/>
      </right>
      <top style="medium">
        <color auto="1"/>
      </top>
      <bottom/>
      <diagonal/>
    </border>
    <border>
      <left style="medium">
        <color auto="1"/>
      </left>
      <right/>
      <top/>
      <bottom/>
      <diagonal/>
    </border>
    <border>
      <left style="thin">
        <color auto="1"/>
      </left>
      <right/>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style="thin">
        <color auto="1"/>
      </left>
      <right/>
      <top/>
      <bottom style="medium">
        <color auto="1"/>
      </bottom>
      <diagonal/>
    </border>
    <border>
      <left style="thin">
        <color auto="1"/>
      </left>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medium">
        <color auto="1"/>
      </top>
      <bottom/>
      <diagonal/>
    </border>
    <border>
      <left style="thin">
        <color auto="1"/>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top style="thin">
        <color auto="1"/>
      </top>
      <bottom/>
      <diagonal/>
    </border>
    <border>
      <left style="medium">
        <color auto="1"/>
      </left>
      <right style="medium">
        <color auto="1"/>
      </right>
      <top style="thin">
        <color auto="1"/>
      </top>
      <bottom style="medium">
        <color auto="1"/>
      </bottom>
      <diagonal/>
    </border>
    <border>
      <left style="medium">
        <color auto="1"/>
      </left>
      <right style="medium">
        <color auto="1"/>
      </right>
      <top/>
      <bottom style="medium">
        <color auto="1"/>
      </bottom>
      <diagonal/>
    </border>
    <border>
      <left style="medium">
        <color auto="1"/>
      </left>
      <right style="hair">
        <color auto="1"/>
      </right>
      <top style="medium">
        <color auto="1"/>
      </top>
      <bottom style="medium">
        <color auto="1"/>
      </bottom>
      <diagonal/>
    </border>
    <border>
      <left style="medium">
        <color auto="1"/>
      </left>
      <right style="hair">
        <color auto="1"/>
      </right>
      <top/>
      <bottom style="medium">
        <color auto="1"/>
      </bottom>
      <diagonal/>
    </border>
    <border>
      <left style="hair">
        <color auto="1"/>
      </left>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style="medium">
        <color auto="1"/>
      </top>
      <bottom style="medium">
        <color auto="1"/>
      </bottom>
      <diagonal/>
    </border>
    <border>
      <left style="medium">
        <color auto="1"/>
      </left>
      <right style="medium">
        <color auto="1"/>
      </right>
      <top style="medium">
        <color auto="1"/>
      </top>
      <bottom style="hair">
        <color auto="1"/>
      </bottom>
      <diagonal/>
    </border>
    <border>
      <left style="medium">
        <color auto="1"/>
      </left>
      <right style="hair">
        <color auto="1"/>
      </right>
      <top style="medium">
        <color auto="1"/>
      </top>
      <bottom style="hair">
        <color auto="1"/>
      </bottom>
      <diagonal/>
    </border>
    <border>
      <left/>
      <right style="medium">
        <color auto="1"/>
      </right>
      <top style="medium">
        <color auto="1"/>
      </top>
      <bottom style="hair">
        <color auto="1"/>
      </bottom>
      <diagonal/>
    </border>
    <border>
      <left style="medium">
        <color auto="1"/>
      </left>
      <right style="hair">
        <color auto="1"/>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hair">
        <color auto="1"/>
      </bottom>
      <diagonal/>
    </border>
    <border>
      <left style="medium">
        <color auto="1"/>
      </left>
      <right style="medium">
        <color auto="1"/>
      </right>
      <top style="hair">
        <color auto="1"/>
      </top>
      <bottom style="hair">
        <color auto="1"/>
      </bottom>
      <diagonal/>
    </border>
    <border>
      <left style="medium">
        <color auto="1"/>
      </left>
      <right style="medium">
        <color auto="1"/>
      </right>
      <top style="hair">
        <color auto="1"/>
      </top>
      <bottom/>
      <diagonal/>
    </border>
    <border>
      <left/>
      <right style="medium">
        <color auto="1"/>
      </right>
      <top style="hair">
        <color auto="1"/>
      </top>
      <bottom style="hair">
        <color auto="1"/>
      </bottom>
      <diagonal/>
    </border>
    <border>
      <left style="medium">
        <color auto="1"/>
      </left>
      <right style="hair">
        <color auto="1"/>
      </right>
      <top style="hair">
        <color auto="1"/>
      </top>
      <bottom style="hair">
        <color auto="1"/>
      </bottom>
      <diagonal/>
    </border>
    <border>
      <left/>
      <right/>
      <top style="hair">
        <color auto="1"/>
      </top>
      <bottom style="hair">
        <color auto="1"/>
      </bottom>
      <diagonal/>
    </border>
    <border>
      <left style="medium">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top style="hair">
        <color auto="1"/>
      </top>
      <bottom style="hair">
        <color auto="1"/>
      </bottom>
      <diagonal/>
    </border>
    <border>
      <left style="thin">
        <color indexed="64"/>
      </left>
      <right style="thin">
        <color indexed="64"/>
      </right>
      <top/>
      <bottom/>
      <diagonal/>
    </border>
    <border>
      <left style="medium">
        <color auto="1"/>
      </left>
      <right style="hair">
        <color auto="1"/>
      </right>
      <top style="hair">
        <color auto="1"/>
      </top>
      <bottom/>
      <diagonal/>
    </border>
    <border>
      <left style="thin">
        <color auto="1"/>
      </left>
      <right style="thin">
        <color auto="1"/>
      </right>
      <top style="hair">
        <color auto="1"/>
      </top>
      <bottom/>
      <diagonal/>
    </border>
    <border>
      <left style="thin">
        <color auto="1"/>
      </left>
      <right style="medium">
        <color auto="1"/>
      </right>
      <top style="hair">
        <color auto="1"/>
      </top>
      <bottom/>
      <diagonal/>
    </border>
    <border>
      <left style="medium">
        <color auto="1"/>
      </left>
      <right style="medium">
        <color auto="1"/>
      </right>
      <top style="hair">
        <color auto="1"/>
      </top>
      <bottom style="medium">
        <color auto="1"/>
      </bottom>
      <diagonal/>
    </border>
    <border>
      <left style="medium">
        <color auto="1"/>
      </left>
      <right style="medium">
        <color auto="1"/>
      </right>
      <top style="hair">
        <color auto="1"/>
      </top>
      <bottom style="thin">
        <color auto="1"/>
      </bottom>
      <diagonal/>
    </border>
    <border>
      <left style="medium">
        <color auto="1"/>
      </left>
      <right style="hair">
        <color auto="1"/>
      </right>
      <top style="hair">
        <color auto="1"/>
      </top>
      <bottom style="medium">
        <color auto="1"/>
      </bottom>
      <diagonal/>
    </border>
    <border>
      <left style="hair">
        <color auto="1"/>
      </left>
      <right style="medium">
        <color auto="1"/>
      </right>
      <top style="hair">
        <color auto="1"/>
      </top>
      <bottom/>
      <diagonal/>
    </border>
    <border>
      <left style="medium">
        <color auto="1"/>
      </left>
      <right style="thin">
        <color auto="1"/>
      </right>
      <top/>
      <bottom style="medium">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medium">
        <color auto="1"/>
      </top>
      <bottom style="medium">
        <color auto="1"/>
      </bottom>
      <diagonal/>
    </border>
    <border>
      <left/>
      <right style="dotted">
        <color auto="1"/>
      </right>
      <top style="medium">
        <color auto="1"/>
      </top>
      <bottom/>
      <diagonal/>
    </border>
    <border>
      <left/>
      <right style="dotted">
        <color auto="1"/>
      </right>
      <top/>
      <bottom/>
      <diagonal/>
    </border>
    <border>
      <left/>
      <right/>
      <top/>
      <bottom style="dotted">
        <color auto="1"/>
      </bottom>
      <diagonal/>
    </border>
    <border>
      <left/>
      <right/>
      <top/>
      <bottom style="hair">
        <color auto="1"/>
      </bottom>
      <diagonal/>
    </border>
    <border>
      <left/>
      <right style="dotted">
        <color auto="1"/>
      </right>
      <top/>
      <bottom style="dotted">
        <color auto="1"/>
      </bottom>
      <diagonal/>
    </border>
    <border>
      <left/>
      <right/>
      <top style="dotted">
        <color auto="1"/>
      </top>
      <bottom/>
      <diagonal/>
    </border>
    <border>
      <left/>
      <right style="thin">
        <color auto="1"/>
      </right>
      <top style="medium">
        <color auto="1"/>
      </top>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hair">
        <color auto="1"/>
      </left>
      <right style="hair">
        <color auto="1"/>
      </right>
      <top style="medium">
        <color auto="1"/>
      </top>
      <bottom style="medium">
        <color auto="1"/>
      </bottom>
      <diagonal/>
    </border>
    <border>
      <left style="hair">
        <color auto="1"/>
      </left>
      <right style="medium">
        <color auto="1"/>
      </right>
      <top/>
      <bottom style="medium">
        <color auto="1"/>
      </bottom>
      <diagonal/>
    </border>
    <border>
      <left/>
      <right style="thin">
        <color auto="1"/>
      </right>
      <top style="thin">
        <color auto="1"/>
      </top>
      <bottom style="thin">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right/>
      <top style="hair">
        <color auto="1"/>
      </top>
      <bottom/>
      <diagonal/>
    </border>
    <border>
      <left style="hair">
        <color auto="1"/>
      </left>
      <right style="medium">
        <color auto="1"/>
      </right>
      <top style="hair">
        <color auto="1"/>
      </top>
      <bottom style="hair">
        <color auto="1"/>
      </bottom>
      <diagonal/>
    </border>
    <border>
      <left/>
      <right style="hair">
        <color auto="1"/>
      </right>
      <top/>
      <bottom/>
      <diagonal/>
    </border>
    <border>
      <left style="hair">
        <color auto="1"/>
      </left>
      <right style="hair">
        <color auto="1"/>
      </right>
      <top style="hair">
        <color auto="1"/>
      </top>
      <bottom style="hair">
        <color auto="1"/>
      </bottom>
      <diagonal/>
    </border>
    <border>
      <left/>
      <right style="medium">
        <color auto="1"/>
      </right>
      <top style="hair">
        <color auto="1"/>
      </top>
      <bottom/>
      <diagonal/>
    </border>
    <border>
      <left style="hair">
        <color auto="1"/>
      </left>
      <right style="hair">
        <color auto="1"/>
      </right>
      <top style="hair">
        <color auto="1"/>
      </top>
      <bottom style="medium">
        <color auto="1"/>
      </bottom>
      <diagonal/>
    </border>
    <border>
      <left style="medium">
        <color auto="1"/>
      </left>
      <right/>
      <top style="hair">
        <color auto="1"/>
      </top>
      <bottom style="medium">
        <color auto="1"/>
      </bottom>
      <diagonal/>
    </border>
    <border>
      <left/>
      <right/>
      <top style="hair">
        <color auto="1"/>
      </top>
      <bottom style="medium">
        <color auto="1"/>
      </bottom>
      <diagonal/>
    </border>
    <border>
      <left/>
      <right style="medium">
        <color auto="1"/>
      </right>
      <top style="hair">
        <color auto="1"/>
      </top>
      <bottom style="medium">
        <color auto="1"/>
      </bottom>
      <diagonal/>
    </border>
    <border>
      <left style="medium">
        <color auto="1"/>
      </left>
      <right/>
      <top style="thin">
        <color auto="1"/>
      </top>
      <bottom style="medium">
        <color auto="1"/>
      </bottom>
      <diagonal/>
    </border>
    <border>
      <left style="medium">
        <color auto="1"/>
      </left>
      <right style="hair">
        <color auto="1"/>
      </right>
      <top/>
      <bottom style="hair">
        <color auto="1"/>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style="hair">
        <color auto="1"/>
      </top>
      <bottom/>
      <diagonal/>
    </border>
    <border>
      <left style="thin">
        <color auto="1"/>
      </left>
      <right style="medium">
        <color auto="1"/>
      </right>
      <top/>
      <bottom style="thin">
        <color auto="1"/>
      </bottom>
      <diagonal/>
    </border>
    <border>
      <left style="hair">
        <color auto="1"/>
      </left>
      <right style="hair">
        <color auto="1"/>
      </right>
      <top style="hair">
        <color auto="1"/>
      </top>
      <bottom/>
      <diagonal/>
    </border>
    <border>
      <left/>
      <right style="medium">
        <color auto="1"/>
      </right>
      <top/>
      <bottom style="hair">
        <color auto="1"/>
      </bottom>
      <diagonal/>
    </border>
  </borders>
  <cellStyleXfs count="3">
    <xf numFmtId="0" fontId="0" fillId="0" borderId="0"/>
    <xf numFmtId="0" fontId="3" fillId="0" borderId="0"/>
    <xf numFmtId="9" fontId="21" fillId="0" borderId="0" applyFont="0" applyFill="0" applyBorder="0" applyProtection="0"/>
  </cellStyleXfs>
  <cellXfs count="315">
    <xf numFmtId="0" fontId="0" fillId="0" borderId="0" xfId="0"/>
    <xf numFmtId="0" fontId="4" fillId="0" borderId="0" xfId="1" applyFont="1" applyAlignment="1">
      <alignment horizontal="center" vertical="center" wrapText="1"/>
    </xf>
    <xf numFmtId="0" fontId="0" fillId="0" borderId="0" xfId="0"/>
    <xf numFmtId="0" fontId="7" fillId="2" borderId="3" xfId="1" applyFont="1" applyFill="1" applyBorder="1" applyAlignment="1">
      <alignment vertical="center"/>
    </xf>
    <xf numFmtId="0" fontId="7" fillId="2" borderId="2" xfId="1" applyFont="1" applyFill="1" applyBorder="1" applyAlignment="1">
      <alignment vertical="center"/>
    </xf>
    <xf numFmtId="0" fontId="0" fillId="2" borderId="2" xfId="0" applyFill="1" applyBorder="1"/>
    <xf numFmtId="0" fontId="0" fillId="2" borderId="4" xfId="0" applyFill="1" applyBorder="1"/>
    <xf numFmtId="0" fontId="7" fillId="2" borderId="6" xfId="1" applyFont="1" applyFill="1" applyBorder="1" applyAlignment="1">
      <alignment vertical="center"/>
    </xf>
    <xf numFmtId="0" fontId="7" fillId="2" borderId="0" xfId="1" applyFont="1" applyFill="1" applyAlignment="1">
      <alignment vertical="center"/>
    </xf>
    <xf numFmtId="0" fontId="0" fillId="2" borderId="0" xfId="0" applyFill="1"/>
    <xf numFmtId="0" fontId="0" fillId="2" borderId="7" xfId="0" applyFill="1" applyBorder="1"/>
    <xf numFmtId="0" fontId="7" fillId="2" borderId="6" xfId="0" applyFont="1" applyFill="1" applyBorder="1" applyAlignment="1">
      <alignment vertical="center"/>
    </xf>
    <xf numFmtId="0" fontId="7" fillId="2" borderId="0" xfId="0" applyFont="1" applyFill="1" applyAlignment="1">
      <alignment vertical="center"/>
    </xf>
    <xf numFmtId="0" fontId="7" fillId="2" borderId="0" xfId="0" applyFont="1" applyFill="1" applyAlignment="1">
      <alignment horizontal="left" vertical="center"/>
    </xf>
    <xf numFmtId="0" fontId="0" fillId="0" borderId="8" xfId="0" applyBorder="1"/>
    <xf numFmtId="0" fontId="0" fillId="0" borderId="9" xfId="0" applyBorder="1"/>
    <xf numFmtId="0" fontId="0" fillId="2" borderId="11" xfId="0" applyFill="1" applyBorder="1"/>
    <xf numFmtId="0" fontId="0" fillId="2" borderId="8" xfId="0" applyFill="1" applyBorder="1"/>
    <xf numFmtId="0" fontId="0" fillId="2" borderId="9" xfId="0" applyFill="1" applyBorder="1"/>
    <xf numFmtId="0" fontId="5" fillId="0" borderId="14"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4"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0" xfId="0" applyFont="1" applyBorder="1" applyAlignment="1">
      <alignment horizontal="center" vertical="center" wrapText="1"/>
    </xf>
    <xf numFmtId="0" fontId="5" fillId="0" borderId="27" xfId="0" applyFont="1" applyBorder="1" applyAlignment="1">
      <alignment horizontal="center" vertical="top" wrapText="1"/>
    </xf>
    <xf numFmtId="0" fontId="5" fillId="0" borderId="8" xfId="0" applyFont="1" applyBorder="1" applyAlignment="1">
      <alignment horizontal="center" vertical="top" wrapText="1"/>
    </xf>
    <xf numFmtId="0" fontId="5" fillId="0" borderId="28" xfId="0" applyFont="1" applyBorder="1" applyAlignment="1">
      <alignment horizontal="center" vertical="center"/>
    </xf>
    <xf numFmtId="0" fontId="5" fillId="0" borderId="0" xfId="0" applyFont="1"/>
    <xf numFmtId="0" fontId="5" fillId="0" borderId="32" xfId="0" applyFont="1" applyBorder="1"/>
    <xf numFmtId="0" fontId="5" fillId="0" borderId="32" xfId="0" applyFont="1" applyBorder="1" applyAlignment="1">
      <alignment horizontal="center"/>
    </xf>
    <xf numFmtId="0" fontId="5" fillId="0" borderId="33" xfId="0" applyFont="1" applyBorder="1" applyAlignment="1">
      <alignment wrapText="1"/>
    </xf>
    <xf numFmtId="0" fontId="5" fillId="0" borderId="34" xfId="0" applyFont="1" applyBorder="1"/>
    <xf numFmtId="0" fontId="5" fillId="0" borderId="35" xfId="0" applyFont="1" applyBorder="1"/>
    <xf numFmtId="0" fontId="5" fillId="0" borderId="7" xfId="0" applyFont="1" applyBorder="1"/>
    <xf numFmtId="0" fontId="5" fillId="5" borderId="21" xfId="0" applyFont="1" applyFill="1" applyBorder="1" applyAlignment="1">
      <alignment horizontal="center"/>
    </xf>
    <xf numFmtId="0" fontId="5" fillId="5" borderId="4" xfId="0" applyFont="1" applyFill="1" applyBorder="1"/>
    <xf numFmtId="0" fontId="0" fillId="0" borderId="38" xfId="0" applyBorder="1"/>
    <xf numFmtId="0" fontId="0" fillId="0" borderId="39" xfId="0" applyBorder="1" applyAlignment="1">
      <alignment horizontal="center"/>
    </xf>
    <xf numFmtId="0" fontId="0" fillId="0" borderId="38" xfId="0" applyBorder="1" applyAlignment="1">
      <alignment horizontal="center"/>
    </xf>
    <xf numFmtId="0" fontId="0" fillId="0" borderId="40" xfId="0" applyBorder="1" applyAlignment="1">
      <alignment horizontal="center"/>
    </xf>
    <xf numFmtId="0" fontId="0" fillId="0" borderId="41" xfId="0" applyBorder="1" applyAlignment="1">
      <alignment horizontal="center"/>
    </xf>
    <xf numFmtId="9" fontId="0" fillId="0" borderId="40" xfId="2" applyNumberFormat="1" applyFont="1" applyBorder="1" applyAlignment="1">
      <alignment horizontal="center"/>
    </xf>
    <xf numFmtId="0" fontId="0" fillId="0" borderId="41" xfId="0" applyBorder="1"/>
    <xf numFmtId="0" fontId="0" fillId="0" borderId="40" xfId="0" applyBorder="1"/>
    <xf numFmtId="0" fontId="0" fillId="0" borderId="42" xfId="0" applyBorder="1"/>
    <xf numFmtId="0" fontId="0" fillId="5" borderId="43" xfId="0" applyFill="1" applyBorder="1" applyAlignment="1">
      <alignment horizontal="center"/>
    </xf>
    <xf numFmtId="0" fontId="0" fillId="5" borderId="44" xfId="0" applyFill="1" applyBorder="1" applyAlignment="1">
      <alignment horizontal="center"/>
    </xf>
    <xf numFmtId="0" fontId="0" fillId="5" borderId="45" xfId="0" applyFill="1" applyBorder="1"/>
    <xf numFmtId="9" fontId="0" fillId="0" borderId="42" xfId="2" applyNumberFormat="1" applyFont="1" applyBorder="1" applyAlignment="1">
      <alignment horizontal="center"/>
    </xf>
    <xf numFmtId="0" fontId="0" fillId="0" borderId="42" xfId="0" applyBorder="1" applyAlignment="1">
      <alignment horizontal="center"/>
    </xf>
    <xf numFmtId="0" fontId="0" fillId="5" borderId="40" xfId="0" applyFill="1" applyBorder="1" applyAlignment="1">
      <alignment horizontal="center"/>
    </xf>
    <xf numFmtId="0" fontId="12" fillId="0" borderId="0" xfId="0" applyFont="1"/>
    <xf numFmtId="0" fontId="12" fillId="0" borderId="38" xfId="0" applyFont="1" applyBorder="1"/>
    <xf numFmtId="0" fontId="12" fillId="0" borderId="38" xfId="0" applyFont="1" applyBorder="1" applyAlignment="1">
      <alignment horizontal="center"/>
    </xf>
    <xf numFmtId="0" fontId="12" fillId="0" borderId="41" xfId="0" applyFont="1" applyBorder="1" applyAlignment="1">
      <alignment horizontal="center"/>
    </xf>
    <xf numFmtId="9" fontId="12" fillId="0" borderId="40" xfId="2" applyNumberFormat="1" applyFont="1" applyBorder="1" applyAlignment="1">
      <alignment horizontal="center"/>
    </xf>
    <xf numFmtId="9" fontId="12" fillId="0" borderId="40" xfId="0" applyNumberFormat="1" applyFont="1" applyBorder="1" applyAlignment="1">
      <alignment horizontal="center"/>
    </xf>
    <xf numFmtId="9" fontId="12" fillId="0" borderId="42" xfId="2" applyNumberFormat="1" applyFont="1" applyBorder="1" applyAlignment="1">
      <alignment horizontal="center"/>
    </xf>
    <xf numFmtId="0" fontId="12" fillId="0" borderId="42" xfId="0" applyFont="1" applyBorder="1" applyAlignment="1">
      <alignment horizontal="center"/>
    </xf>
    <xf numFmtId="0" fontId="12" fillId="5" borderId="43" xfId="0" applyFont="1" applyFill="1" applyBorder="1" applyAlignment="1">
      <alignment horizontal="center"/>
    </xf>
    <xf numFmtId="0" fontId="12" fillId="5" borderId="44" xfId="0" applyFont="1" applyFill="1" applyBorder="1" applyAlignment="1">
      <alignment horizontal="center"/>
    </xf>
    <xf numFmtId="0" fontId="12" fillId="5" borderId="40" xfId="0" applyFont="1" applyFill="1" applyBorder="1" applyAlignment="1">
      <alignment horizontal="center"/>
    </xf>
    <xf numFmtId="0" fontId="5" fillId="0" borderId="38" xfId="0" applyFont="1" applyBorder="1"/>
    <xf numFmtId="0" fontId="5" fillId="0" borderId="38" xfId="0" applyFont="1" applyBorder="1" applyAlignment="1">
      <alignment horizontal="center"/>
    </xf>
    <xf numFmtId="0" fontId="5" fillId="0" borderId="41" xfId="0" applyFont="1" applyBorder="1" applyAlignment="1">
      <alignment horizontal="center"/>
    </xf>
    <xf numFmtId="9" fontId="5" fillId="0" borderId="40" xfId="2" applyNumberFormat="1" applyFont="1" applyBorder="1" applyAlignment="1">
      <alignment horizontal="center"/>
    </xf>
    <xf numFmtId="0" fontId="13" fillId="0" borderId="41" xfId="0" applyFont="1" applyBorder="1" applyAlignment="1">
      <alignment horizontal="center"/>
    </xf>
    <xf numFmtId="9" fontId="13" fillId="0" borderId="42" xfId="2" applyNumberFormat="1" applyFont="1" applyBorder="1" applyAlignment="1">
      <alignment horizontal="center"/>
    </xf>
    <xf numFmtId="0" fontId="5" fillId="0" borderId="42" xfId="0" applyFont="1" applyBorder="1" applyAlignment="1">
      <alignment horizontal="center"/>
    </xf>
    <xf numFmtId="0" fontId="5" fillId="5" borderId="43" xfId="0" applyFont="1" applyFill="1" applyBorder="1" applyAlignment="1">
      <alignment horizontal="center"/>
    </xf>
    <xf numFmtId="0" fontId="5" fillId="5" borderId="44" xfId="0" applyFont="1" applyFill="1" applyBorder="1" applyAlignment="1">
      <alignment horizontal="center"/>
    </xf>
    <xf numFmtId="0" fontId="5" fillId="5" borderId="40" xfId="0" applyFont="1" applyFill="1" applyBorder="1" applyAlignment="1">
      <alignment horizontal="center"/>
    </xf>
    <xf numFmtId="9" fontId="0" fillId="0" borderId="40" xfId="0" applyNumberFormat="1" applyBorder="1" applyAlignment="1">
      <alignment horizontal="center"/>
    </xf>
    <xf numFmtId="0" fontId="5" fillId="0" borderId="40" xfId="0" applyFont="1" applyBorder="1" applyAlignment="1">
      <alignment horizontal="center"/>
    </xf>
    <xf numFmtId="9" fontId="5" fillId="0" borderId="42" xfId="2" applyNumberFormat="1" applyFont="1" applyBorder="1" applyAlignment="1">
      <alignment horizontal="center"/>
    </xf>
    <xf numFmtId="0" fontId="5" fillId="0" borderId="46" xfId="0" applyFont="1" applyBorder="1"/>
    <xf numFmtId="0" fontId="14" fillId="0" borderId="0" xfId="0" applyFont="1"/>
    <xf numFmtId="0" fontId="14" fillId="0" borderId="38" xfId="0" applyFont="1" applyBorder="1"/>
    <xf numFmtId="0" fontId="14" fillId="0" borderId="38" xfId="0" applyFont="1" applyBorder="1" applyAlignment="1">
      <alignment horizontal="center"/>
    </xf>
    <xf numFmtId="0" fontId="14" fillId="0" borderId="41" xfId="0" applyFont="1" applyBorder="1" applyAlignment="1">
      <alignment horizontal="center"/>
    </xf>
    <xf numFmtId="9" fontId="14" fillId="0" borderId="40" xfId="0" applyNumberFormat="1" applyFont="1" applyBorder="1" applyAlignment="1">
      <alignment horizontal="center"/>
    </xf>
    <xf numFmtId="9" fontId="14" fillId="0" borderId="42" xfId="0" applyNumberFormat="1" applyFont="1" applyBorder="1" applyAlignment="1">
      <alignment horizontal="center"/>
    </xf>
    <xf numFmtId="0" fontId="14" fillId="0" borderId="42" xfId="0" applyFont="1" applyBorder="1"/>
    <xf numFmtId="0" fontId="14" fillId="5" borderId="43" xfId="0" applyFont="1" applyFill="1" applyBorder="1" applyAlignment="1">
      <alignment horizontal="center"/>
    </xf>
    <xf numFmtId="0" fontId="14" fillId="5" borderId="44" xfId="0" applyFont="1" applyFill="1" applyBorder="1" applyAlignment="1">
      <alignment horizontal="center"/>
    </xf>
    <xf numFmtId="0" fontId="14" fillId="5" borderId="40" xfId="0" applyFont="1" applyFill="1" applyBorder="1" applyAlignment="1">
      <alignment horizontal="center"/>
    </xf>
    <xf numFmtId="0" fontId="15" fillId="0" borderId="38" xfId="0" applyFont="1" applyBorder="1" applyAlignment="1">
      <alignment horizontal="center"/>
    </xf>
    <xf numFmtId="0" fontId="0" fillId="0" borderId="46" xfId="0" applyBorder="1" applyAlignment="1">
      <alignment horizontal="center"/>
    </xf>
    <xf numFmtId="0" fontId="14" fillId="0" borderId="40" xfId="0" applyFont="1" applyBorder="1" applyAlignment="1">
      <alignment horizontal="center"/>
    </xf>
    <xf numFmtId="0" fontId="14" fillId="5" borderId="45" xfId="0" applyFont="1" applyFill="1" applyBorder="1"/>
    <xf numFmtId="0" fontId="14" fillId="5" borderId="40" xfId="0" applyFont="1" applyFill="1" applyBorder="1"/>
    <xf numFmtId="0" fontId="0" fillId="0" borderId="39" xfId="0" applyBorder="1"/>
    <xf numFmtId="0" fontId="0" fillId="0" borderId="48" xfId="0" applyBorder="1"/>
    <xf numFmtId="0" fontId="0" fillId="5" borderId="49" xfId="0" applyFill="1" applyBorder="1" applyAlignment="1">
      <alignment horizontal="center"/>
    </xf>
    <xf numFmtId="0" fontId="0" fillId="5" borderId="50" xfId="0" applyFill="1" applyBorder="1"/>
    <xf numFmtId="0" fontId="0" fillId="0" borderId="51" xfId="0" applyBorder="1"/>
    <xf numFmtId="0" fontId="0" fillId="0" borderId="52" xfId="0" applyBorder="1"/>
    <xf numFmtId="0" fontId="0" fillId="0" borderId="7" xfId="0" applyBorder="1" applyAlignment="1">
      <alignment horizontal="center"/>
    </xf>
    <xf numFmtId="0" fontId="0" fillId="0" borderId="17" xfId="0" applyBorder="1" applyAlignment="1">
      <alignment horizontal="center"/>
    </xf>
    <xf numFmtId="0" fontId="0" fillId="0" borderId="53" xfId="0" applyBorder="1"/>
    <xf numFmtId="0" fontId="0" fillId="0" borderId="54" xfId="0" applyBorder="1"/>
    <xf numFmtId="0" fontId="0" fillId="0" borderId="7" xfId="0" applyBorder="1"/>
    <xf numFmtId="0" fontId="0" fillId="5" borderId="55" xfId="0" applyFill="1" applyBorder="1" applyAlignment="1">
      <alignment horizontal="center"/>
    </xf>
    <xf numFmtId="0" fontId="0" fillId="5" borderId="56" xfId="0" applyFill="1" applyBorder="1" applyAlignment="1">
      <alignment horizontal="center"/>
    </xf>
    <xf numFmtId="0" fontId="0" fillId="5" borderId="29" xfId="0" applyFill="1" applyBorder="1" applyAlignment="1">
      <alignment horizontal="center"/>
    </xf>
    <xf numFmtId="0" fontId="0" fillId="5" borderId="57" xfId="0" applyFill="1" applyBorder="1"/>
    <xf numFmtId="0" fontId="0" fillId="0" borderId="5" xfId="0" applyBorder="1"/>
    <xf numFmtId="0" fontId="0" fillId="0" borderId="2" xfId="0" applyBorder="1"/>
    <xf numFmtId="0" fontId="0" fillId="0" borderId="4" xfId="0" applyBorder="1"/>
    <xf numFmtId="0" fontId="5" fillId="0" borderId="60" xfId="0" applyFont="1" applyBorder="1" applyAlignment="1">
      <alignment horizontal="center"/>
    </xf>
    <xf numFmtId="0" fontId="0" fillId="2" borderId="18" xfId="0" applyFill="1" applyBorder="1"/>
    <xf numFmtId="0" fontId="0" fillId="2" borderId="19" xfId="0" applyFill="1" applyBorder="1" applyAlignment="1">
      <alignment horizontal="right"/>
    </xf>
    <xf numFmtId="2" fontId="5" fillId="0" borderId="60" xfId="0" applyNumberFormat="1" applyFont="1" applyBorder="1" applyAlignment="1">
      <alignment horizontal="center"/>
    </xf>
    <xf numFmtId="2" fontId="5" fillId="0" borderId="18" xfId="0" applyNumberFormat="1" applyFont="1" applyBorder="1" applyAlignment="1">
      <alignment horizontal="center"/>
    </xf>
    <xf numFmtId="0" fontId="5" fillId="0" borderId="2" xfId="0" applyFont="1" applyBorder="1"/>
    <xf numFmtId="0" fontId="0" fillId="0" borderId="61" xfId="0" applyBorder="1"/>
    <xf numFmtId="0" fontId="0" fillId="0" borderId="62" xfId="0" applyBorder="1"/>
    <xf numFmtId="0" fontId="0" fillId="0" borderId="63" xfId="0" applyBorder="1"/>
    <xf numFmtId="0" fontId="0" fillId="0" borderId="64" xfId="0" applyBorder="1"/>
    <xf numFmtId="0" fontId="0" fillId="0" borderId="65" xfId="0" applyBorder="1"/>
    <xf numFmtId="0" fontId="0" fillId="0" borderId="66" xfId="0" applyBorder="1"/>
    <xf numFmtId="0" fontId="0" fillId="2" borderId="67" xfId="0" applyFill="1" applyBorder="1"/>
    <xf numFmtId="0" fontId="7" fillId="2" borderId="4" xfId="1" applyFont="1" applyFill="1" applyBorder="1" applyAlignment="1">
      <alignment vertical="center"/>
    </xf>
    <xf numFmtId="0" fontId="7" fillId="2" borderId="7" xfId="1" applyFont="1" applyFill="1" applyBorder="1" applyAlignment="1">
      <alignment vertical="center"/>
    </xf>
    <xf numFmtId="0" fontId="7" fillId="2" borderId="7" xfId="0" applyFont="1" applyFill="1" applyBorder="1" applyAlignment="1">
      <alignment horizontal="left" vertical="center"/>
    </xf>
    <xf numFmtId="0" fontId="16" fillId="2" borderId="8" xfId="1" applyFont="1" applyFill="1" applyBorder="1" applyAlignment="1">
      <alignment vertical="center"/>
    </xf>
    <xf numFmtId="0" fontId="16" fillId="2" borderId="9" xfId="1" applyFont="1" applyFill="1" applyBorder="1" applyAlignment="1">
      <alignment vertical="center"/>
    </xf>
    <xf numFmtId="0" fontId="17" fillId="0" borderId="2" xfId="0" applyFont="1" applyBorder="1" applyAlignment="1">
      <alignment horizontal="center" vertical="center" wrapText="1"/>
    </xf>
    <xf numFmtId="0" fontId="18" fillId="0" borderId="26" xfId="0" applyFont="1" applyBorder="1" applyAlignment="1">
      <alignment horizontal="center" vertical="center" wrapText="1"/>
    </xf>
    <xf numFmtId="0" fontId="19" fillId="0" borderId="71"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9" xfId="0" applyFont="1" applyBorder="1" applyAlignment="1">
      <alignment horizontal="center" vertical="center" wrapText="1"/>
    </xf>
    <xf numFmtId="0" fontId="5" fillId="0" borderId="72" xfId="0" applyFont="1" applyBorder="1" applyAlignment="1">
      <alignment horizontal="center" vertical="center"/>
    </xf>
    <xf numFmtId="0" fontId="0" fillId="0" borderId="32" xfId="0" applyBorder="1"/>
    <xf numFmtId="0" fontId="0" fillId="0" borderId="35" xfId="0" applyBorder="1"/>
    <xf numFmtId="0" fontId="0" fillId="0" borderId="74" xfId="0" applyBorder="1"/>
    <xf numFmtId="0" fontId="0" fillId="0" borderId="33" xfId="0" applyBorder="1"/>
    <xf numFmtId="0" fontId="0" fillId="0" borderId="75" xfId="0" applyBorder="1"/>
    <xf numFmtId="0" fontId="0" fillId="0" borderId="1" xfId="0" applyBorder="1"/>
    <xf numFmtId="0" fontId="5" fillId="0" borderId="17" xfId="0" applyFont="1" applyBorder="1"/>
    <xf numFmtId="0" fontId="0" fillId="0" borderId="76" xfId="0" applyBorder="1" applyAlignment="1">
      <alignment horizontal="center"/>
    </xf>
    <xf numFmtId="0" fontId="0" fillId="0" borderId="77" xfId="0" applyBorder="1" applyAlignment="1">
      <alignment horizontal="center"/>
    </xf>
    <xf numFmtId="0" fontId="0" fillId="0" borderId="78" xfId="0" applyBorder="1" applyAlignment="1">
      <alignment horizontal="center"/>
    </xf>
    <xf numFmtId="9" fontId="0" fillId="0" borderId="77" xfId="0" applyNumberFormat="1" applyBorder="1" applyAlignment="1">
      <alignment horizontal="center"/>
    </xf>
    <xf numFmtId="0" fontId="0" fillId="0" borderId="79" xfId="0" applyBorder="1" applyAlignment="1">
      <alignment horizontal="center"/>
    </xf>
    <xf numFmtId="0" fontId="12" fillId="0" borderId="46" xfId="0" applyFont="1" applyBorder="1" applyAlignment="1">
      <alignment horizontal="center"/>
    </xf>
    <xf numFmtId="0" fontId="12" fillId="0" borderId="79" xfId="0" applyFont="1" applyBorder="1" applyAlignment="1">
      <alignment horizontal="center"/>
    </xf>
    <xf numFmtId="0" fontId="12" fillId="0" borderId="40" xfId="0" applyFont="1" applyBorder="1" applyAlignment="1">
      <alignment horizontal="center"/>
    </xf>
    <xf numFmtId="9" fontId="0" fillId="0" borderId="77" xfId="2" applyNumberFormat="1" applyFont="1" applyBorder="1" applyAlignment="1">
      <alignment horizontal="center"/>
    </xf>
    <xf numFmtId="0" fontId="0" fillId="0" borderId="17" xfId="0" applyBorder="1"/>
    <xf numFmtId="0" fontId="0" fillId="0" borderId="80" xfId="0" applyBorder="1"/>
    <xf numFmtId="0" fontId="0" fillId="0" borderId="48" xfId="0" applyBorder="1" applyAlignment="1">
      <alignment horizontal="center"/>
    </xf>
    <xf numFmtId="0" fontId="0" fillId="0" borderId="81" xfId="0" applyBorder="1" applyAlignment="1">
      <alignment horizontal="center"/>
    </xf>
    <xf numFmtId="0" fontId="0" fillId="0" borderId="53" xfId="0" applyBorder="1" applyAlignment="1">
      <alignment horizontal="center"/>
    </xf>
    <xf numFmtId="0" fontId="0" fillId="0" borderId="54" xfId="0" applyBorder="1" applyAlignment="1">
      <alignment horizontal="center"/>
    </xf>
    <xf numFmtId="0" fontId="0" fillId="0" borderId="82" xfId="0" applyBorder="1" applyAlignment="1">
      <alignment horizontal="center"/>
    </xf>
    <xf numFmtId="0" fontId="0" fillId="0" borderId="83" xfId="0" applyBorder="1" applyAlignment="1">
      <alignment horizontal="center"/>
    </xf>
    <xf numFmtId="0" fontId="0" fillId="0" borderId="84" xfId="0" applyBorder="1" applyAlignment="1">
      <alignment horizontal="center"/>
    </xf>
    <xf numFmtId="0" fontId="4" fillId="0" borderId="0" xfId="1" applyFont="1" applyAlignment="1">
      <alignment vertical="top"/>
    </xf>
    <xf numFmtId="0" fontId="0" fillId="0" borderId="0" xfId="0" applyAlignment="1">
      <alignment horizontal="left"/>
    </xf>
    <xf numFmtId="0" fontId="5" fillId="0" borderId="33" xfId="0" applyFont="1" applyBorder="1" applyAlignment="1">
      <alignment horizontal="center" wrapText="1"/>
    </xf>
    <xf numFmtId="0" fontId="5" fillId="0" borderId="34" xfId="0" applyFont="1" applyBorder="1" applyAlignment="1">
      <alignment horizontal="center"/>
    </xf>
    <xf numFmtId="0" fontId="5" fillId="5" borderId="36" xfId="0" applyFont="1" applyFill="1" applyBorder="1"/>
    <xf numFmtId="0" fontId="5" fillId="5" borderId="37" xfId="0" applyFont="1" applyFill="1" applyBorder="1"/>
    <xf numFmtId="0" fontId="5" fillId="0" borderId="39" xfId="0" applyFont="1" applyBorder="1"/>
    <xf numFmtId="0" fontId="5" fillId="0" borderId="17" xfId="0" applyFont="1" applyBorder="1" applyAlignment="1">
      <alignment horizontal="center"/>
    </xf>
    <xf numFmtId="0" fontId="5" fillId="0" borderId="7" xfId="0" applyFont="1" applyBorder="1" applyAlignment="1">
      <alignment horizontal="center"/>
    </xf>
    <xf numFmtId="0" fontId="5" fillId="0" borderId="35" xfId="0" applyFont="1" applyBorder="1" applyAlignment="1">
      <alignment horizontal="center"/>
    </xf>
    <xf numFmtId="9" fontId="5" fillId="0" borderId="7" xfId="2" applyNumberFormat="1" applyFont="1" applyBorder="1" applyAlignment="1">
      <alignment horizontal="center"/>
    </xf>
    <xf numFmtId="0" fontId="5" fillId="0" borderId="48" xfId="0" applyFont="1" applyBorder="1"/>
    <xf numFmtId="0" fontId="5" fillId="0" borderId="80" xfId="0" applyFont="1" applyBorder="1"/>
    <xf numFmtId="0" fontId="5" fillId="0" borderId="76" xfId="0" applyFont="1" applyBorder="1"/>
    <xf numFmtId="0" fontId="5" fillId="5" borderId="43" xfId="0" applyFont="1" applyFill="1" applyBorder="1"/>
    <xf numFmtId="0" fontId="5" fillId="5" borderId="44" xfId="0" applyFont="1" applyFill="1" applyBorder="1"/>
    <xf numFmtId="0" fontId="5" fillId="5" borderId="49" xfId="0" applyFont="1" applyFill="1" applyBorder="1" applyAlignment="1">
      <alignment horizontal="center"/>
    </xf>
    <xf numFmtId="0" fontId="5" fillId="5" borderId="45" xfId="0" applyFont="1" applyFill="1" applyBorder="1"/>
    <xf numFmtId="0" fontId="0" fillId="0" borderId="76" xfId="0" applyBorder="1"/>
    <xf numFmtId="0" fontId="0" fillId="5" borderId="43" xfId="0" applyFill="1" applyBorder="1"/>
    <xf numFmtId="0" fontId="0" fillId="5" borderId="44" xfId="0" applyFill="1" applyBorder="1"/>
    <xf numFmtId="0" fontId="0" fillId="5" borderId="40" xfId="0" applyFill="1" applyBorder="1"/>
    <xf numFmtId="0" fontId="5" fillId="0" borderId="42" xfId="0" applyFont="1" applyBorder="1"/>
    <xf numFmtId="0" fontId="5" fillId="5" borderId="40" xfId="0" applyFont="1" applyFill="1" applyBorder="1"/>
    <xf numFmtId="9" fontId="5" fillId="0" borderId="80" xfId="2" applyNumberFormat="1" applyFont="1" applyBorder="1" applyAlignment="1">
      <alignment horizontal="center"/>
    </xf>
    <xf numFmtId="0" fontId="15" fillId="5" borderId="45" xfId="0" applyFont="1" applyFill="1" applyBorder="1"/>
    <xf numFmtId="9" fontId="0" fillId="0" borderId="7" xfId="2" applyNumberFormat="1" applyFont="1" applyBorder="1" applyAlignment="1">
      <alignment horizontal="center"/>
    </xf>
    <xf numFmtId="0" fontId="0" fillId="0" borderId="86" xfId="0" applyBorder="1" applyAlignment="1">
      <alignment horizontal="center"/>
    </xf>
    <xf numFmtId="0" fontId="0" fillId="5" borderId="89" xfId="0" applyFill="1" applyBorder="1"/>
    <xf numFmtId="0" fontId="0" fillId="5" borderId="88" xfId="0" applyFill="1" applyBorder="1" applyAlignment="1">
      <alignment horizontal="center"/>
    </xf>
    <xf numFmtId="9" fontId="0" fillId="0" borderId="7" xfId="0" applyNumberFormat="1" applyBorder="1" applyAlignment="1">
      <alignment horizontal="center"/>
    </xf>
    <xf numFmtId="0" fontId="0" fillId="5" borderId="87" xfId="0" applyFill="1" applyBorder="1"/>
    <xf numFmtId="0" fontId="0" fillId="5" borderId="49" xfId="0" applyFill="1" applyBorder="1"/>
    <xf numFmtId="0" fontId="0" fillId="5" borderId="7" xfId="0" applyFill="1" applyBorder="1"/>
    <xf numFmtId="0" fontId="0" fillId="0" borderId="5" xfId="0" applyBorder="1" applyAlignment="1">
      <alignment horizontal="center"/>
    </xf>
    <xf numFmtId="0" fontId="0" fillId="0" borderId="35" xfId="0" applyBorder="1" applyAlignment="1">
      <alignment horizontal="center"/>
    </xf>
    <xf numFmtId="0" fontId="5" fillId="0" borderId="39" xfId="0" applyFont="1" applyBorder="1" applyAlignment="1">
      <alignment horizontal="center"/>
    </xf>
    <xf numFmtId="0" fontId="5" fillId="0" borderId="48" xfId="0" applyFont="1" applyBorder="1" applyAlignment="1">
      <alignment horizontal="center"/>
    </xf>
    <xf numFmtId="0" fontId="5" fillId="0" borderId="80" xfId="0" applyFont="1" applyBorder="1" applyAlignment="1">
      <alignment horizontal="center"/>
    </xf>
    <xf numFmtId="0" fontId="5" fillId="5" borderId="49" xfId="0" applyFont="1" applyFill="1" applyBorder="1"/>
    <xf numFmtId="0" fontId="5" fillId="5" borderId="50" xfId="0" applyFont="1" applyFill="1" applyBorder="1"/>
    <xf numFmtId="0" fontId="0" fillId="0" borderId="80" xfId="0" applyBorder="1" applyAlignment="1">
      <alignment horizontal="center"/>
    </xf>
    <xf numFmtId="9" fontId="0" fillId="0" borderId="80" xfId="0" applyNumberFormat="1" applyBorder="1" applyAlignment="1">
      <alignment horizontal="center"/>
    </xf>
    <xf numFmtId="0" fontId="0" fillId="5" borderId="88" xfId="0" applyFill="1" applyBorder="1"/>
    <xf numFmtId="0" fontId="0" fillId="5" borderId="55" xfId="0" applyFill="1" applyBorder="1"/>
    <xf numFmtId="0" fontId="0" fillId="5" borderId="56" xfId="0" applyFill="1" applyBorder="1"/>
    <xf numFmtId="0" fontId="0" fillId="5" borderId="29" xfId="0" applyFill="1" applyBorder="1"/>
    <xf numFmtId="0" fontId="5" fillId="0" borderId="74" xfId="0" applyFont="1" applyBorder="1"/>
    <xf numFmtId="0" fontId="5" fillId="0" borderId="33" xfId="0" applyFont="1" applyBorder="1"/>
    <xf numFmtId="0" fontId="5" fillId="0" borderId="75" xfId="0" applyFont="1" applyBorder="1"/>
    <xf numFmtId="0" fontId="5" fillId="0" borderId="1" xfId="0" applyFont="1" applyBorder="1"/>
    <xf numFmtId="0" fontId="5" fillId="0" borderId="4" xfId="0" applyFont="1" applyBorder="1"/>
    <xf numFmtId="0" fontId="0" fillId="0" borderId="77" xfId="0" applyBorder="1"/>
    <xf numFmtId="0" fontId="0" fillId="0" borderId="46" xfId="0" applyBorder="1"/>
    <xf numFmtId="0" fontId="0" fillId="0" borderId="91" xfId="0" applyBorder="1"/>
    <xf numFmtId="0" fontId="12" fillId="0" borderId="35" xfId="0" applyFont="1" applyBorder="1" applyAlignment="1">
      <alignment horizontal="center"/>
    </xf>
    <xf numFmtId="0" fontId="12" fillId="0" borderId="91" xfId="0" applyFont="1" applyBorder="1"/>
    <xf numFmtId="0" fontId="12" fillId="0" borderId="48" xfId="0" applyFont="1" applyBorder="1" applyAlignment="1">
      <alignment horizontal="center"/>
    </xf>
    <xf numFmtId="9" fontId="12" fillId="0" borderId="7" xfId="2" applyNumberFormat="1" applyFont="1" applyBorder="1" applyAlignment="1">
      <alignment horizontal="center"/>
    </xf>
    <xf numFmtId="0" fontId="12" fillId="0" borderId="5" xfId="0" applyFont="1" applyBorder="1"/>
    <xf numFmtId="0" fontId="12" fillId="0" borderId="7" xfId="0" applyFont="1" applyBorder="1" applyAlignment="1">
      <alignment horizontal="center"/>
    </xf>
    <xf numFmtId="0" fontId="0" fillId="0" borderId="0" xfId="0" applyAlignment="1">
      <alignment horizontal="center"/>
    </xf>
    <xf numFmtId="9" fontId="0" fillId="0" borderId="92" xfId="2" applyNumberFormat="1" applyFont="1" applyBorder="1" applyAlignment="1">
      <alignment horizontal="center"/>
    </xf>
    <xf numFmtId="0" fontId="0" fillId="0" borderId="79" xfId="0" applyBorder="1"/>
    <xf numFmtId="0" fontId="0" fillId="0" borderId="81" xfId="0" applyBorder="1"/>
    <xf numFmtId="0" fontId="0" fillId="0" borderId="10" xfId="0" applyBorder="1"/>
    <xf numFmtId="0" fontId="0" fillId="0" borderId="0" xfId="0" applyAlignment="1">
      <alignment wrapText="1"/>
    </xf>
    <xf numFmtId="0" fontId="29" fillId="7" borderId="44" xfId="0" applyFont="1" applyFill="1" applyBorder="1" applyAlignment="1">
      <alignment horizontal="center"/>
    </xf>
    <xf numFmtId="9" fontId="29" fillId="0" borderId="40" xfId="2" applyFont="1" applyBorder="1" applyAlignment="1">
      <alignment horizontal="center"/>
    </xf>
    <xf numFmtId="0" fontId="29" fillId="0" borderId="41" xfId="0" applyFont="1" applyBorder="1" applyAlignment="1">
      <alignment horizontal="center"/>
    </xf>
    <xf numFmtId="9" fontId="29" fillId="0" borderId="40" xfId="0" applyNumberFormat="1" applyFont="1" applyBorder="1" applyAlignment="1">
      <alignment horizontal="center"/>
    </xf>
    <xf numFmtId="0" fontId="12" fillId="0" borderId="42" xfId="0" applyFont="1" applyBorder="1"/>
    <xf numFmtId="0" fontId="12" fillId="5" borderId="43" xfId="0" applyFont="1" applyFill="1" applyBorder="1"/>
    <xf numFmtId="0" fontId="12" fillId="5" borderId="44" xfId="0" applyFont="1" applyFill="1" applyBorder="1"/>
    <xf numFmtId="0" fontId="9" fillId="0" borderId="47" xfId="0" applyFont="1" applyBorder="1" applyAlignment="1">
      <alignment horizontal="left"/>
    </xf>
    <xf numFmtId="0" fontId="30" fillId="0" borderId="38" xfId="0" applyFont="1" applyBorder="1" applyAlignment="1">
      <alignment horizontal="center"/>
    </xf>
    <xf numFmtId="9" fontId="12" fillId="0" borderId="42" xfId="0" applyNumberFormat="1" applyFont="1" applyBorder="1" applyAlignment="1">
      <alignment horizontal="center"/>
    </xf>
    <xf numFmtId="0" fontId="12" fillId="8" borderId="38" xfId="0" applyFont="1" applyFill="1" applyBorder="1" applyAlignment="1">
      <alignment horizontal="center"/>
    </xf>
    <xf numFmtId="0" fontId="31" fillId="5" borderId="36" xfId="0" applyFont="1" applyFill="1" applyBorder="1" applyAlignment="1">
      <alignment horizontal="center"/>
    </xf>
    <xf numFmtId="0" fontId="31" fillId="5" borderId="37" xfId="0" applyFont="1" applyFill="1" applyBorder="1" applyAlignment="1">
      <alignment horizontal="center"/>
    </xf>
    <xf numFmtId="0" fontId="12" fillId="0" borderId="38" xfId="0" applyFont="1" applyFill="1" applyBorder="1" applyAlignment="1">
      <alignment horizontal="center"/>
    </xf>
    <xf numFmtId="0" fontId="2" fillId="0" borderId="0" xfId="0" applyFont="1" applyAlignment="1">
      <alignment vertical="top"/>
    </xf>
    <xf numFmtId="0" fontId="2" fillId="0" borderId="0" xfId="0" applyFont="1" applyAlignment="1">
      <alignment vertical="top" wrapText="1"/>
    </xf>
    <xf numFmtId="0" fontId="0" fillId="0" borderId="0" xfId="0" applyAlignment="1">
      <alignment vertical="top"/>
    </xf>
    <xf numFmtId="0" fontId="0" fillId="0" borderId="0" xfId="0" applyAlignment="1">
      <alignment vertical="top" wrapText="1"/>
    </xf>
    <xf numFmtId="0" fontId="2" fillId="0" borderId="39" xfId="0" applyFont="1" applyBorder="1"/>
    <xf numFmtId="0" fontId="2" fillId="0" borderId="38" xfId="0" applyFont="1" applyBorder="1"/>
    <xf numFmtId="0" fontId="4" fillId="0" borderId="0" xfId="1" applyFont="1" applyAlignment="1">
      <alignment horizontal="center" vertical="center" wrapText="1"/>
    </xf>
    <xf numFmtId="0" fontId="5" fillId="0" borderId="0" xfId="0" applyFont="1" applyAlignment="1">
      <alignment horizontal="left"/>
    </xf>
    <xf numFmtId="0" fontId="6" fillId="0" borderId="1" xfId="0" applyFont="1" applyBorder="1" applyAlignment="1">
      <alignment horizontal="left" vertical="center"/>
    </xf>
    <xf numFmtId="0" fontId="6" fillId="0" borderId="2" xfId="0" applyFont="1" applyBorder="1" applyAlignment="1">
      <alignment horizontal="left" vertical="center"/>
    </xf>
    <xf numFmtId="0" fontId="5" fillId="0" borderId="5" xfId="0" applyFont="1" applyBorder="1" applyAlignment="1">
      <alignment horizontal="left"/>
    </xf>
    <xf numFmtId="0" fontId="6" fillId="0" borderId="10" xfId="0" applyFont="1" applyBorder="1" applyAlignment="1">
      <alignment horizontal="left"/>
    </xf>
    <xf numFmtId="0" fontId="6" fillId="0" borderId="8" xfId="0" applyFont="1" applyBorder="1" applyAlignment="1">
      <alignment horizontal="left"/>
    </xf>
    <xf numFmtId="0" fontId="7" fillId="2" borderId="6" xfId="0" applyFont="1" applyFill="1" applyBorder="1" applyAlignment="1">
      <alignment horizontal="left" vertical="center"/>
    </xf>
    <xf numFmtId="0" fontId="7" fillId="2" borderId="0" xfId="0" applyFont="1" applyFill="1" applyAlignment="1">
      <alignment horizontal="left" vertical="center"/>
    </xf>
    <xf numFmtId="0" fontId="8" fillId="2" borderId="12"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23"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9" fillId="2" borderId="16" xfId="0" applyFont="1" applyFill="1" applyBorder="1"/>
    <xf numFmtId="0" fontId="9" fillId="2" borderId="24" xfId="0" applyFont="1" applyFill="1" applyBorder="1"/>
    <xf numFmtId="0" fontId="6" fillId="0" borderId="14" xfId="0" applyFont="1" applyBorder="1" applyAlignment="1">
      <alignment horizontal="center" vertical="center" wrapText="1"/>
    </xf>
    <xf numFmtId="0" fontId="6" fillId="0" borderId="17" xfId="0" applyFont="1" applyBorder="1" applyAlignment="1">
      <alignment horizontal="center" vertical="center"/>
    </xf>
    <xf numFmtId="0" fontId="6" fillId="0" borderId="25" xfId="0" applyFont="1" applyBorder="1" applyAlignment="1">
      <alignment horizontal="center" vertical="center"/>
    </xf>
    <xf numFmtId="0" fontId="5" fillId="0" borderId="14"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14" xfId="0" applyFont="1" applyBorder="1" applyAlignment="1">
      <alignment horizontal="center" vertical="center"/>
    </xf>
    <xf numFmtId="0" fontId="5" fillId="0" borderId="17" xfId="0" applyFont="1" applyBorder="1" applyAlignment="1">
      <alignment horizontal="center" vertical="center"/>
    </xf>
    <xf numFmtId="0" fontId="5" fillId="0" borderId="25" xfId="0" applyFont="1" applyBorder="1" applyAlignment="1">
      <alignment horizontal="center" vertical="center"/>
    </xf>
    <xf numFmtId="0" fontId="5" fillId="4" borderId="1"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0" fillId="0" borderId="31" xfId="0" applyBorder="1" applyAlignment="1">
      <alignment horizontal="center"/>
    </xf>
    <xf numFmtId="0" fontId="0" fillId="0" borderId="19" xfId="0" applyBorder="1" applyAlignment="1">
      <alignment horizontal="center"/>
    </xf>
    <xf numFmtId="0" fontId="5" fillId="0" borderId="19" xfId="0" applyFont="1" applyBorder="1" applyAlignment="1">
      <alignment horizontal="center" vertical="center"/>
    </xf>
    <xf numFmtId="0" fontId="5" fillId="0" borderId="20" xfId="0" applyFont="1" applyBorder="1" applyAlignment="1">
      <alignment horizontal="center" vertical="center"/>
    </xf>
    <xf numFmtId="0" fontId="0" fillId="2" borderId="58" xfId="0" applyFill="1" applyBorder="1" applyAlignment="1">
      <alignment horizontal="right"/>
    </xf>
    <xf numFmtId="0" fontId="0" fillId="2" borderId="59" xfId="0" applyFill="1" applyBorder="1" applyAlignment="1">
      <alignment horizontal="right"/>
    </xf>
    <xf numFmtId="0" fontId="0" fillId="2" borderId="19" xfId="0" applyFill="1" applyBorder="1" applyAlignment="1">
      <alignment horizontal="right"/>
    </xf>
    <xf numFmtId="0" fontId="5" fillId="5" borderId="1" xfId="0" applyFont="1" applyFill="1" applyBorder="1" applyAlignment="1">
      <alignment horizontal="center" vertical="center"/>
    </xf>
    <xf numFmtId="0" fontId="5" fillId="5" borderId="2" xfId="0" applyFont="1" applyFill="1" applyBorder="1" applyAlignment="1">
      <alignment horizontal="center" vertical="center"/>
    </xf>
    <xf numFmtId="0" fontId="5" fillId="5" borderId="4" xfId="0" applyFont="1" applyFill="1" applyBorder="1" applyAlignment="1">
      <alignment horizontal="center" vertical="center"/>
    </xf>
    <xf numFmtId="0" fontId="5" fillId="5" borderId="10" xfId="0" applyFont="1" applyFill="1" applyBorder="1" applyAlignment="1">
      <alignment horizontal="center" vertical="center"/>
    </xf>
    <xf numFmtId="0" fontId="5" fillId="5" borderId="8" xfId="0" applyFont="1" applyFill="1" applyBorder="1" applyAlignment="1">
      <alignment horizontal="center" vertical="center"/>
    </xf>
    <xf numFmtId="0" fontId="5" fillId="5" borderId="9" xfId="0" applyFont="1" applyFill="1" applyBorder="1" applyAlignment="1">
      <alignment horizontal="center" vertical="center"/>
    </xf>
    <xf numFmtId="0" fontId="5" fillId="6" borderId="18" xfId="0" applyFont="1" applyFill="1" applyBorder="1" applyAlignment="1">
      <alignment horizontal="center"/>
    </xf>
    <xf numFmtId="0" fontId="5" fillId="6" borderId="19" xfId="0" applyFont="1" applyFill="1" applyBorder="1" applyAlignment="1">
      <alignment horizontal="center"/>
    </xf>
    <xf numFmtId="0" fontId="5" fillId="6" borderId="20" xfId="0" applyFont="1" applyFill="1" applyBorder="1" applyAlignment="1">
      <alignment horizontal="center"/>
    </xf>
    <xf numFmtId="0" fontId="0" fillId="0" borderId="1" xfId="0" applyBorder="1" applyAlignment="1">
      <alignment horizontal="center" vertical="center" wrapText="1"/>
    </xf>
    <xf numFmtId="0" fontId="0" fillId="0" borderId="10" xfId="0" applyBorder="1" applyAlignment="1">
      <alignment horizontal="center" vertical="center" wrapText="1"/>
    </xf>
    <xf numFmtId="0" fontId="0" fillId="0" borderId="21" xfId="0" applyBorder="1" applyAlignment="1">
      <alignment horizontal="center" vertical="center"/>
    </xf>
    <xf numFmtId="0" fontId="0" fillId="0" borderId="29" xfId="0" applyBorder="1" applyAlignment="1">
      <alignment horizontal="center" vertical="center"/>
    </xf>
    <xf numFmtId="0" fontId="0" fillId="0" borderId="2" xfId="0" applyBorder="1" applyAlignment="1">
      <alignment horizontal="center" vertical="center"/>
    </xf>
    <xf numFmtId="0" fontId="0" fillId="0" borderId="8" xfId="0" applyBorder="1" applyAlignment="1">
      <alignment horizontal="center" vertical="center"/>
    </xf>
    <xf numFmtId="0" fontId="0" fillId="0" borderId="22" xfId="0" applyBorder="1" applyAlignment="1">
      <alignment horizontal="center" vertical="center"/>
    </xf>
    <xf numFmtId="0" fontId="0" fillId="0" borderId="30" xfId="0" applyBorder="1" applyAlignment="1">
      <alignment horizontal="center" vertical="center"/>
    </xf>
    <xf numFmtId="0" fontId="8" fillId="2" borderId="68" xfId="0" applyFont="1" applyFill="1" applyBorder="1" applyAlignment="1">
      <alignment horizontal="center" vertical="center" wrapText="1"/>
    </xf>
    <xf numFmtId="0" fontId="8" fillId="2" borderId="69" xfId="0" applyFont="1" applyFill="1" applyBorder="1" applyAlignment="1">
      <alignment horizontal="center" vertical="center" wrapText="1"/>
    </xf>
    <xf numFmtId="0" fontId="8" fillId="2" borderId="70"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7" xfId="0" applyFont="1" applyBorder="1" applyAlignment="1">
      <alignment horizontal="center" vertical="center"/>
    </xf>
    <xf numFmtId="0" fontId="6" fillId="0" borderId="9" xfId="0" applyFont="1" applyBorder="1" applyAlignment="1">
      <alignment horizontal="center" vertical="center"/>
    </xf>
    <xf numFmtId="0" fontId="5" fillId="6" borderId="18" xfId="0" applyFont="1" applyFill="1" applyBorder="1" applyAlignment="1">
      <alignment horizontal="center" vertical="center"/>
    </xf>
    <xf numFmtId="0" fontId="5" fillId="6" borderId="19" xfId="0" applyFont="1" applyFill="1" applyBorder="1" applyAlignment="1">
      <alignment horizontal="center" vertical="center"/>
    </xf>
    <xf numFmtId="0" fontId="5" fillId="6" borderId="20" xfId="0" applyFont="1" applyFill="1" applyBorder="1" applyAlignment="1">
      <alignment horizontal="center" vertical="center"/>
    </xf>
    <xf numFmtId="0" fontId="0" fillId="0" borderId="12" xfId="0" applyBorder="1" applyAlignment="1">
      <alignment horizontal="center"/>
    </xf>
    <xf numFmtId="0" fontId="0" fillId="0" borderId="73" xfId="0" applyBorder="1" applyAlignment="1">
      <alignment horizontal="center"/>
    </xf>
    <xf numFmtId="0" fontId="5" fillId="0" borderId="18" xfId="0" applyFont="1" applyBorder="1" applyAlignment="1">
      <alignment horizontal="center" vertical="center"/>
    </xf>
    <xf numFmtId="0" fontId="0" fillId="2" borderId="85" xfId="0" applyFill="1" applyBorder="1" applyAlignment="1">
      <alignment horizontal="right"/>
    </xf>
    <xf numFmtId="0" fontId="0" fillId="2" borderId="20" xfId="0" applyFill="1" applyBorder="1" applyAlignment="1">
      <alignment horizontal="right"/>
    </xf>
    <xf numFmtId="0" fontId="0" fillId="2" borderId="18" xfId="0" applyFill="1" applyBorder="1" applyAlignment="1">
      <alignment horizontal="right"/>
    </xf>
    <xf numFmtId="0" fontId="8" fillId="2" borderId="90" xfId="0" applyFont="1" applyFill="1" applyBorder="1" applyAlignment="1">
      <alignment horizontal="center" vertical="center" wrapText="1"/>
    </xf>
  </cellXfs>
  <cellStyles count="3">
    <cellStyle name="Normal" xfId="0" builtinId="0"/>
    <cellStyle name="Normal 2" xfId="1" xr:uid="{00000000-0005-0000-0000-000001000000}"/>
    <cellStyle name="Pourcentag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449791</xdr:colOff>
      <xdr:row>3</xdr:row>
      <xdr:rowOff>230716</xdr:rowOff>
    </xdr:from>
    <xdr:to>
      <xdr:col>0</xdr:col>
      <xdr:colOff>2277004</xdr:colOff>
      <xdr:row>8</xdr:row>
      <xdr:rowOff>26458</xdr:rowOff>
    </xdr:to>
    <xdr:pic>
      <xdr:nvPicPr>
        <xdr:cNvPr id="4" name="Image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xdr:blipFill>
      <xdr:spPr bwMode="auto">
        <a:xfrm>
          <a:off x="449791" y="789516"/>
          <a:ext cx="1785938" cy="751416"/>
        </a:xfrm>
        <a:prstGeom prst="rect">
          <a:avLst/>
        </a:prstGeom>
        <a:solidFill>
          <a:schemeClr val="bg1"/>
        </a:solid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15240</xdr:colOff>
      <xdr:row>0</xdr:row>
      <xdr:rowOff>0</xdr:rowOff>
    </xdr:from>
    <xdr:to>
      <xdr:col>2</xdr:col>
      <xdr:colOff>1562100</xdr:colOff>
      <xdr:row>2</xdr:row>
      <xdr:rowOff>228600</xdr:rowOff>
    </xdr:to>
    <xdr:pic>
      <xdr:nvPicPr>
        <xdr:cNvPr id="4" name="Image 3">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1"/>
        <a:stretch/>
      </xdr:blipFill>
      <xdr:spPr bwMode="auto">
        <a:xfrm>
          <a:off x="2560320" y="0"/>
          <a:ext cx="1546860" cy="601980"/>
        </a:xfrm>
        <a:prstGeom prst="rect">
          <a:avLst/>
        </a:prstGeom>
        <a:solidFill>
          <a:schemeClr val="bg1"/>
        </a:solidFill>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371473</xdr:colOff>
      <xdr:row>3</xdr:row>
      <xdr:rowOff>238124</xdr:rowOff>
    </xdr:from>
    <xdr:ext cx="1971675" cy="825027"/>
    <xdr:pic>
      <xdr:nvPicPr>
        <xdr:cNvPr id="996518556" name="Image 996518555">
          <a:extLst>
            <a:ext uri="{FF2B5EF4-FFF2-40B4-BE49-F238E27FC236}">
              <a16:creationId xmlns:a16="http://schemas.microsoft.com/office/drawing/2014/main" id="{00000000-0008-0000-0200-00009CAA653B}"/>
            </a:ext>
          </a:extLst>
        </xdr:cNvPr>
        <xdr:cNvPicPr>
          <a:picLocks noChangeAspect="1"/>
        </xdr:cNvPicPr>
      </xdr:nvPicPr>
      <xdr:blipFill>
        <a:blip xmlns:r="http://schemas.openxmlformats.org/officeDocument/2006/relationships" r:embed="rId1"/>
        <a:stretch/>
      </xdr:blipFill>
      <xdr:spPr bwMode="auto">
        <a:xfrm>
          <a:off x="371475" y="796924"/>
          <a:ext cx="1971675" cy="825027"/>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2</xdr:col>
      <xdr:colOff>15240</xdr:colOff>
      <xdr:row>0</xdr:row>
      <xdr:rowOff>0</xdr:rowOff>
    </xdr:from>
    <xdr:to>
      <xdr:col>2</xdr:col>
      <xdr:colOff>1562100</xdr:colOff>
      <xdr:row>2</xdr:row>
      <xdr:rowOff>228600</xdr:rowOff>
    </xdr:to>
    <xdr:pic>
      <xdr:nvPicPr>
        <xdr:cNvPr id="4" name="Image 3">
          <a:extLst>
            <a:ext uri="{FF2B5EF4-FFF2-40B4-BE49-F238E27FC236}">
              <a16:creationId xmlns:a16="http://schemas.microsoft.com/office/drawing/2014/main" id="{00000000-0008-0000-0300-000004000000}"/>
            </a:ext>
          </a:extLst>
        </xdr:cNvPr>
        <xdr:cNvPicPr/>
      </xdr:nvPicPr>
      <xdr:blipFill>
        <a:blip xmlns:r="http://schemas.openxmlformats.org/officeDocument/2006/relationships" r:embed="rId1"/>
        <a:stretch/>
      </xdr:blipFill>
      <xdr:spPr bwMode="auto">
        <a:xfrm>
          <a:off x="2956560" y="0"/>
          <a:ext cx="1546860" cy="601980"/>
        </a:xfrm>
        <a:prstGeom prst="rect">
          <a:avLst/>
        </a:prstGeom>
        <a:solidFill>
          <a:schemeClr val="bg1"/>
        </a:solidFill>
      </xdr:spPr>
    </xdr:pic>
    <xdr:clientData/>
  </xdr:twoCellAnchor>
</xdr:wsDr>
</file>

<file path=xl/persons/person.xml><?xml version="1.0" encoding="utf-8"?>
<personList xmlns="http://schemas.microsoft.com/office/spreadsheetml/2018/threadedcomments" xmlns:x="http://schemas.openxmlformats.org/spreadsheetml/2006/main">
  <person displayName="MURIELLE RUSTAT" id="{939BFDAA-D55E-3308-487A-B87DD170CD8C}"/>
  <person displayName="VIVIANE BOURDIC" id="{1CEFCAA4-5431-FE12-1608-13148CCAEB1D}"/>
  <person displayName="Murielle Rustat" id="{8436079A-0364-170C-DA80-48D589BCCA63}"/>
  <person displayName="Murielle Merluzzi" id="{596BDDAD-A595-C4CC-58AC-05C819DA2586}"/>
  <person displayName="VIVIANE BOURDIC" id="{8275EF9B-5F9C-9926-5F57-6BDB2EF2358E}"/>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Arial"/>
        <a:cs typeface="Arial"/>
      </a:majorFont>
      <a:minorFont>
        <a:latin typeface="Calibri"/>
        <a:ea typeface="Arial"/>
        <a:cs typeface="Arial"/>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J12" personId="{939BFDAA-D55E-3308-487A-B87DD170CD8C}" id="{006600F2-00ED-48E2-9C33-00C500DF00D1}" done="0">
    <text xml:space="preserve">
Evaluation initiale anciennement appelée session 1
</text>
  </threadedComment>
  <threadedComment ref="K13" personId="{1CEFCAA4-5431-FE12-1608-13148CCAEB1D}" id="{002D0085-00EF-4588-A6BB-00D200AD0090}" done="0">
    <text xml:space="preserve">Indiquer le coefficient (global ou par épreuve) ou le poids en %.
L'ECI porte sur 2 évaluations continues au minimum, aucune de ces évaluations ne peut compter pour plus de 50 % de la note finale.
L'ECET porte sur deux évaluations continues au minimum  (aucune ne pouvant compter pour plus de  50 % de la moyenne des évaluations continues) plus une évaluation terminale.
La moyenne des notes d’évaluation continue ne peut compter pour plus de 60% de la note finale.
</text>
  </threadedComment>
  <threadedComment ref="L13" personId="{8436079A-0364-170C-DA80-48D589BCCA63}" id="{004600C5-00B1-4A38-942C-002D0034006F}" done="0">
    <text xml:space="preserve">Préciser la nature de l'épreuve :
Ecrit : E
Oral : O
Autre (à préciser)
et la durée de l'épreuve.
</text>
  </threadedComment>
  <threadedComment ref="M13" personId="{939BFDAA-D55E-3308-487A-B87DD170CD8C}" id="{00D40012-00C6-4202-8500-0084007700E3}" done="0">
    <text xml:space="preserve">Si colonne remplie dans le cadre de l'ECET :
L'ECET porte sur 2 évaluations continues au minimum (aucune ne pouvant compter pour plus de 50% de la moyenne des évaluations continues) plus une évaluation terminale, et la moyenne des notes d'évaluation continue ne peut compter pour plus de 60 % de la note finale.
</text>
  </threadedComment>
  <threadedComment ref="J13" personId="{939BFDAA-D55E-3308-487A-B87DD170CD8C}" id="{005500EE-0003-47C5-8AC0-001100D800A5}" done="0">
    <text xml:space="preserve">Préciser les modalités de l'évaluation continue (s'il y a plusieurs modalités pour un même enseignement, les saisir dans la même cellule en faisant un retour à la ligne ALT+ touche Entrée) :
Ecrit  : E
Oral   : O
Rendus de travaux : RT
Rendu de projets : RP
Travaux pratiques : TP
Rapport/mémoire
Assiduité  : A
Autre (à préciser)
2 évaluations continues au minimum
</text>
  </threadedComment>
  <threadedComment ref="C5" personId="{596BDDAD-A595-C4CC-58AC-05C819DA2586}" id="{001F0066-0089-46B0-9FC2-000300C000B0}" done="0">
    <text xml:space="preserve">Exemple :
L3 STS PHYSIQUE
</text>
  </threadedComment>
  <threadedComment ref="C6" personId="{8436079A-0364-170C-DA80-48D589BCCA63}" id="{0028003C-0009-4945-8FA7-0044009300BD}" done="0">
    <text xml:space="preserve">Exemple :
PARCOURS PHYSIQUE-CHIMIE
</text>
  </threadedComment>
  <threadedComment ref="Q55" personId="{8275EF9B-5F9C-9926-5F57-6BDB2EF2358E}" id="{002C0057-0028-4F86-BA15-001500C00080}" done="0">
    <text xml:space="preserve">Le total Nbre d'heures par colonne est automatisé : si vous ne souhaitez pas qu'un nbre soit comptabilisé dans le total (ex. UE à choix) vous devez mettre une * à côté du nombre.
</text>
  </threadedComment>
  <threadedComment ref="K8" personId="{596BDDAD-A595-C4CC-58AC-05C819DA2586}" id="{001B001A-00A2-476B-96DD-00B400680000}" done="0">
    <text xml:space="preserve">Cliquer pour choisir le Régime de Formation
</text>
  </threadedComment>
  <threadedComment ref="K9" personId="{596BDDAD-A595-C4CC-58AC-05C819DA2586}" id="{00640031-00BB-4EA6-91A8-0054001D0062}" done="0">
    <text xml:space="preserve">Cliquer pour choisir la modalité de formation
</text>
  </threadedComment>
  <threadedComment ref="D10" personId="{939BFDAA-D55E-3308-487A-B87DD170CD8C}" id="{00FF00BC-0095-487F-A894-00590075004E}" done="0">
    <text xml:space="preserve">Dans le cas d'un enseignement mutualisé, indiquer la formation avec laquelle est mutualisé le cours.
Ex. L1 LEA anglais-espagnol
</text>
  </threadedComment>
  <threadedComment ref="G10" personId="{8436079A-0364-170C-DA80-48D589BCCA63}" id="{00F90008-00D9-42F9-B709-008200D10055}" done="0">
    <text xml:space="preserve">Préciser la nature de l'UE (et le cas échéant de l'EC ou de la matière) :
- O : UE disciplinaire obligatoire
- X :  UE disciplinaire à choix sur liste
- OUV : ETC - Langue - Sport - Autre (9 ects sur le cycle L)
- L : UE langue à choix (9 ects min sur le cycle L)
- F : UE facultative (au-delà des 30 ECTS)
- B : Bonification (UE hors total des ECTS)
</text>
  </threadedComment>
  <threadedComment ref="H10" personId="{8436079A-0364-170C-DA80-48D589BCCA63}" id="{00C000C8-00D8-425E-B74F-00BE00BC0041}" done="0">
    <text xml:space="preserve">Pour UE et EC : préciser le nombre d'ECTS
Pour la somme automatique des ECTS (total ECTS = cellule E44) :
En cas de crédits affectés à des EC,
mettre un * après le nombre d'ECTS
pour ne pas les compter 2 fois si des ECTS sont déjà indiqués au niveau de l'UE.
</text>
  </threadedComment>
  <threadedComment ref="I10" personId="{1CEFCAA4-5431-FE12-1608-13148CCAEB1D}" id="{00260000-0004-46D7-A62C-00D3001C00F6}" done="0">
    <text xml:space="preserve">L’échelle des coefficients est cohérente avec celle des crédits attribués à chaque UE, à chaque EC et à chaque bloc de connaissances et de compétences. 
</text>
  </threadedComment>
  <threadedComment ref="J10" personId="{939BFDAA-D55E-3308-487A-B87DD170CD8C}" id="{004500F8-0075-4AEF-B2A0-00B9005A007A}" done="0">
    <text xml:space="preserve">
Plusieurs modalités d'évaluation sont possibles :
- une évaluation continue et une évaluation terminale (ECET),
- une évaluation continue intégrale (ECI),
- une évaluation terminale (ET).
L'ECI porte sur 2 évaluations continues au minimum, aucune de ces évaluations ne peut compter pour plus de 50 % de la note finale.
L'ECET porte sur 2 évaluations continues au minimum (aucune ne pouvant compter pour plus de 50% de la moyenne des évaluations continues) plus une évaluation terminale, et la moyenne des notes d'évaluation continue ne peut compter pour plus de 60 % de la note finale.
Légende des couleurs des colonnes (G à P) correspondant à Evaluation initiale et Seconde chance :
ECI    : bleu + rouge ou bleu + rose ou bleu + noir + rose
ECET  : bleu + vert + noir + rose
ET      : vert + rose
</text>
  </threadedComment>
</ThreadedComments>
</file>

<file path=xl/threadedComments/threadedComment2.xml><?xml version="1.0" encoding="utf-8"?>
<ThreadedComments xmlns="http://schemas.microsoft.com/office/spreadsheetml/2018/threadedcomments" xmlns:x="http://schemas.openxmlformats.org/spreadsheetml/2006/main">
  <threadedComment ref="I11" personId="{1CEFCAA4-5431-FE12-1608-13148CCAEB1D}" id="{0096003A-0029-4D54-8F7E-0021007B0047}" done="0">
    <text xml:space="preserve">La seconde chance anciennement appelée session de rattrapage.
Dans le cadre de l'ECET ou l'ET : 
la seconde chance prend la forme d'une évaluation supplémentaire organisée après publication des résultats de l'évaluation initiale.
Dans le cadre de l'ECI :
La seconde chance peut :
- prendre la forme d'une évaluation supplémentaire organisée après publication des résultats de l'évaluation initiale.
- Ou être comprise dans les modalités de mise en oeuvre de l'évaluation continue intégrale.
</text>
  </threadedComment>
  <threadedComment ref="K12" personId="{8436079A-0364-170C-DA80-48D589BCCA63}" id="{00C70003-000A-4CD1-A177-004200F800E5}" done="0">
    <text xml:space="preserve">Indiquer le coefficient ou le poids en %.
</text>
  </threadedComment>
  <threadedComment ref="L12" personId="{8436079A-0364-170C-DA80-48D589BCCA63}" id="{00550024-0064-40DB-A2AE-006300D60027}" done="0">
    <text xml:space="preserve">Au titre de l'ECET, de l'ET et de l'ECI : la seconde chance prend la forme d'une évaluation supplémentaire organisée après publication des résultats de l'évaluation initiale.
Préciser la nature de l'épreuve : 
Ecrit : E
Oral : O
Autre (à préciser)
et la durée de l'épreuve
</text>
  </threadedComment>
  <threadedComment ref="I12" personId="{939BFDAA-D55E-3308-487A-B87DD170CD8C}" id="{009A00F2-0046-4D53-BF85-004E00DE00BE}" done="0">
    <text xml:space="preserve">Dans le cadre de  l'ECI indiquer par OUI ou NON si la seconde chance est comprise dans l'évaluation initiale.
Si OUI, indiquer en commentaire (bas du tableau) les modalités de mise en oeuvre.
Ex. : la note de 2nde chance remplace la + basse note de CC
</text>
  </threadedComment>
  <threadedComment ref="J12" personId="{939BFDAA-D55E-3308-487A-B87DD170CD8C}" id="{002100AC-0015-4C3C-AFA2-00DB001300C1}" done="0">
    <text xml:space="preserve">Dans le cadre de l'ECET :
préciser par oui ou non si la note d'évaluation continue est reportée.
</text>
  </threadedComment>
  <threadedComment ref="C4" personId="{596BDDAD-A595-C4CC-58AC-05C819DA2586}" id="{002000A5-0068-46F9-962D-006400EE000D}" done="0">
    <text xml:space="preserve">Exemple :
L3 STS PHYSIQUE
</text>
  </threadedComment>
  <threadedComment ref="C5" personId="{8436079A-0364-170C-DA80-48D589BCCA63}" id="{002B006E-0043-4C6D-9CC2-001E0009003E}" done="0">
    <text xml:space="preserve">Exemple :
PARCOURS PHYSIQUE-CHIMIE
</text>
  </threadedComment>
  <threadedComment ref="K7" personId="{596BDDAD-A595-C4CC-58AC-05C819DA2586}" id="{00C4000F-00CB-4303-8906-00D800BC0021}" done="0">
    <text xml:space="preserve">Cliquer pour choisir le Régime de Formation
</text>
  </threadedComment>
  <threadedComment ref="K8" personId="{596BDDAD-A595-C4CC-58AC-05C819DA2586}" id="{000C003C-0086-4CFF-94CB-00DA00EA00DE}" done="0">
    <text xml:space="preserve">Cliquer pour choisir la modalité de formation
</text>
  </threadedComment>
  <threadedComment ref="B9" personId="{939BFDAA-D55E-3308-487A-B87DD170CD8C}" id="{0047008E-0090-4109-A340-00EB00A10075}" done="0">
    <text xml:space="preserve">Si vous n'utilisez pas cette colonne, vous pouvez la supprimer.
</text>
  </threadedComment>
  <threadedComment ref="D9" personId="{939BFDAA-D55E-3308-487A-B87DD170CD8C}" id="{00100031-00CF-4CEF-94AE-006100AC0099}" done="0">
    <text xml:space="preserve">Dans le cas d'un enseignement mutualisé, indiquer la formation avec laquelle est mutualisé le cours.
Ex. L1 LEA anglais-espagnol
</text>
  </threadedComment>
  <threadedComment ref="F9" personId="{8436079A-0364-170C-DA80-48D589BCCA63}" id="{00B30053-0094-46D5-AFAC-0085000A008C}" done="0">
    <text xml:space="preserve">Préciser la nature de l'UE (et le cas échéant de l'EC ou de la matière) :
- O : UE disciplinaire obligatoire
- X :  UE disciplinaire à choix sur liste
- OUV : ETC - Langue - Sport - Autre (9 ects sur le cycle L)
- L : UE langue à choix (9 ects min sur le cycle L)
- F : UE facultative (au-delà des 30 ECTS)
- B : Bonification (UE hors total des ECTS)
</text>
  </threadedComment>
  <threadedComment ref="G9" personId="{8436079A-0364-170C-DA80-48D589BCCA63}" id="{00290089-000B-40B4-A9CB-00CE002E007E}" done="0">
    <text xml:space="preserve">Pour UE et EC : préciser le nombre d'ECTS
Pour la somme automatique des ECTS (total ECTS = cellule E44) :
En cas de crédits affectés à des EC,
mettre un * après le nombre d'ECTS
pour ne pas les compter 2 fois si des ECTS sont déjà indiqués au niveau de l'UE.
</text>
  </threadedComment>
  <threadedComment ref="H9" personId="{1CEFCAA4-5431-FE12-1608-13148CCAEB1D}" id="{009E00FC-0025-4405-8D49-0097007400AC}" done="0">
    <text xml:space="preserve">L’échelle des coefficients est cohérente avec celle des crédits attribués à chaque UE, à chaque EC et à chaque bloc de connaissances et de compétences. 
</text>
  </threadedComment>
</ThreadedComments>
</file>

<file path=xl/threadedComments/threadedComment3.xml><?xml version="1.0" encoding="utf-8"?>
<ThreadedComments xmlns="http://schemas.microsoft.com/office/spreadsheetml/2018/threadedcomments" xmlns:x="http://schemas.openxmlformats.org/spreadsheetml/2006/main">
  <threadedComment ref="J12" personId="{939BFDAA-D55E-3308-487A-B87DD170CD8C}" id="{00B900D2-00D6-4C2D-A7BB-00A5005D00D2}" done="0">
    <text xml:space="preserve">
Evaluation initiale anciennement appelée session 1
</text>
  </threadedComment>
  <threadedComment ref="K13" personId="{1CEFCAA4-5431-FE12-1608-13148CCAEB1D}" id="{00690069-009B-4BEB-8373-0048005700E0}" done="0">
    <text xml:space="preserve">Indiquer le coefficient (global ou par épreuve) ou le poids en %.
L'ECI porte sur 2 évaluations continues au minimum, aucune de ces évaluations ne peut compter pour plus de 50 % de la note finale.
L'ECET porte sur deux évaluations continues au minimum  (aucune ne pouvant compter pour plus de  50 % de la moyenne des évaluations continues) plus une évaluation terminale.
La moyenne des notes d’évaluation continue ne peut compter pour plus de 60% de la note finale.
</text>
  </threadedComment>
  <threadedComment ref="L13" personId="{8436079A-0364-170C-DA80-48D589BCCA63}" id="{00EE00A7-006F-4742-B849-00E6003700C9}" done="0">
    <text xml:space="preserve">Préciser la nature de l'épreuve :
Ecrit : E
Oral : O
Autre (à préciser)
et la durée de l'épreuve.
</text>
  </threadedComment>
  <threadedComment ref="M13" personId="{939BFDAA-D55E-3308-487A-B87DD170CD8C}" id="{00360087-00A0-4564-AB84-00A3003F00E4}" done="0">
    <text xml:space="preserve">Si colonne remplie dans le cadre de l'ECET :
L'ECET porte sur 2 évaluations continues au minimum (aucune ne pouvant compter pour plus de 50% de la moyenne des évaluations continues) plus une évaluation terminale, et la moyenne des notes d'évaluation continue ne peut compter pour plus de 60 % de la note finale.
</text>
  </threadedComment>
  <threadedComment ref="J13" personId="{939BFDAA-D55E-3308-487A-B87DD170CD8C}" id="{00E300E3-00CA-4803-9685-00F8002C00FD}" done="0">
    <text xml:space="preserve">Préciser les modalités de l'évaluation continue (s'il y a plusieurs modalités pour un même enseignement, les saisir dans la même cellule en faisant un retour à la ligne ALT+ touche Entrée) :
Ecrit  : E
Oral   : O
Rendus de travaux : RT
Rendu de projets : RP
Travaux pratiques : TP
Rapport/mémoire
Assiduité  : A
Autre (à préciser)
2 évaluations continues au minimum
</text>
  </threadedComment>
  <threadedComment ref="C5" personId="{596BDDAD-A595-C4CC-58AC-05C819DA2586}" id="{00900075-0002-41C7-A3C3-0099002B0021}" done="0">
    <text xml:space="preserve">Exemple :
L3 STS PHYSIQUE
</text>
  </threadedComment>
  <threadedComment ref="Q46" personId="{1CEFCAA4-5431-FE12-1608-13148CCAEB1D}" id="{00AE006A-00B6-44CA-8638-000E005B0039}" done="0">
    <text xml:space="preserve">Le total Nbre d'heures par colonne est automatisé : si vous ne souhaitez pas qu'un nbre soit comptabilisé dans le total (ex. UE à choix) vous devez mettre une * à côté du nombre.
</text>
  </threadedComment>
  <threadedComment ref="C6" personId="{8436079A-0364-170C-DA80-48D589BCCA63}" id="{00AB0090-001F-45AE-942F-0097000E00F5}" done="0">
    <text xml:space="preserve">Exemple :
PARCOURS PHYSIQUE-CHIMIE
</text>
  </threadedComment>
  <threadedComment ref="K8" personId="{596BDDAD-A595-C4CC-58AC-05C819DA2586}" id="{00730032-00B9-4952-B9F6-00D60088004B}" done="0">
    <text xml:space="preserve">Cliquer pour choisir le Régime de Formation
</text>
  </threadedComment>
  <threadedComment ref="K9" personId="{596BDDAD-A595-C4CC-58AC-05C819DA2586}" id="{0006003C-00F4-49CD-9E7C-007F00CB00E5}" done="0">
    <text xml:space="preserve">Cliquer pour choisir la modalité de formation
</text>
  </threadedComment>
  <threadedComment ref="D10" personId="{939BFDAA-D55E-3308-487A-B87DD170CD8C}" id="{00F600C8-00ED-4D01-B082-0082004B004F}" done="0">
    <text xml:space="preserve">Dans le cas d'un enseignement mutualisé, indiquer la formation avec laquelle est mutualisé le cours.
Ex. L1 LEA anglais-espagnol
</text>
  </threadedComment>
  <threadedComment ref="G10" personId="{8436079A-0364-170C-DA80-48D589BCCA63}" id="{00CA0054-00DF-497E-90A2-004F005F00FB}" done="0">
    <text xml:space="preserve">Préciser la nature de l'UE (et le cas échéant de l'EC ou de la matière) :
- O : UE disciplinaire obligatoire
- X :  UE disciplinaire à choix sur liste
- OUV : ETC - Langue - Sport - Autre (9 ects sur le cycle L)
- L : UE langue à choix (9 ects min sur le cycle L)
- F : UE facultative (au-delà des 30 ECTS)
- B : Bonification (UE hors total des ECTS)
</text>
  </threadedComment>
  <threadedComment ref="H10" personId="{8436079A-0364-170C-DA80-48D589BCCA63}" id="{00C9002C-004A-46E4-8DD0-0018002A0067}" done="0">
    <text xml:space="preserve">Pour UE et EC : préciser le nombre d'ECTS
Pour la somme automatique des ECTS (total ECTS = cellule E44) :
En cas de crédits affectés à des EC,
mettre un * après le nombre d'ECTS
pour ne pas les compter 2 fois si des ECTS sont déjà indiqués au niveau de l'UE.
</text>
  </threadedComment>
  <threadedComment ref="I10" personId="{1CEFCAA4-5431-FE12-1608-13148CCAEB1D}" id="{00EE00E9-00B1-4C9F-A2B0-007500AB0015}" done="0">
    <text xml:space="preserve">L’échelle des coefficients est cohérente avec celle des crédits attribués à chaque UE, à chaque EC et à chaque bloc de connaissances et de compétences. 
</text>
  </threadedComment>
  <threadedComment ref="J10" personId="{939BFDAA-D55E-3308-487A-B87DD170CD8C}" id="{005300F3-00D0-4C58-832F-0008006B00FC}" done="0">
    <text xml:space="preserve">
Plusieurs modalités d'évaluation sont possibles :
- une évaluation continue et une évaluation terminale (ECET),
- une évaluation continue intégrale (ECI),
- une évaluation terminale (ET).
L'ECI porte sur 2 évaluations continues au minimum, aucune de ces évaluations ne peut compter pour plus de 50 % de la note finale.
L'ECET porte sur 2 évaluations continues au minimum (aucune ne pouvant compter pour plus de 50% de la moyenne des évaluations continues) plus une évaluation terminale, et la moyenne des notes d'évaluation continue ne peut compter pour plus de 60 % de la note finale.
Légende des couleurs des colonnes (G à P) correspondant à Evaluation initiale et Seconde chance :
ECI    : bleu + rouge ou bleu + rose ou bleu + noir + rose
ECET  : bleu + vert + noir + rose
ET      : vert + rose
</text>
  </threadedComment>
</ThreadedComments>
</file>

<file path=xl/threadedComments/threadedComment4.xml><?xml version="1.0" encoding="utf-8"?>
<ThreadedComments xmlns="http://schemas.microsoft.com/office/spreadsheetml/2018/threadedcomments" xmlns:x="http://schemas.openxmlformats.org/spreadsheetml/2006/main">
  <threadedComment ref="I11" personId="{1CEFCAA4-5431-FE12-1608-13148CCAEB1D}" id="{008A0078-0051-4222-A6B5-00FC0043002F}" done="0">
    <text xml:space="preserve">La seconde chance anciennement appelée session de rattrapage.
Dans le cadre de l'ECET ou l'ET : 
la seconde chance prend la forme d'une évaluation supplémentaire organisée après publication des résultats de l'évaluation initiale.
Dans le cadre de l'ECI :
La seconde chance peut :
- prendre la forme d'une évaluation supplémentaire organisée après publication des résultats de l'évaluation initiale.
- Ou être comprise dans les modalités de mise en oeuvre de l'évaluation continue intégrale.
</text>
  </threadedComment>
  <threadedComment ref="K12" personId="{8436079A-0364-170C-DA80-48D589BCCA63}" id="{00F00028-0070-46DB-923D-00430090007B}" done="0">
    <text xml:space="preserve">Indiquer le coefficient ou le poids en %.
</text>
  </threadedComment>
  <threadedComment ref="L12" personId="{8436079A-0364-170C-DA80-48D589BCCA63}" id="{004B00A9-00BC-454F-98BF-00D3009D001B}" done="0">
    <text xml:space="preserve">Au titre de l'ECET, de l'ET et de l'ECI : la seconde chance prend la forme d'une évaluation supplémentaire organisée après publication des résultats de l'évaluation initiale.
Préciser la nature de l'épreuve : 
Ecrit : E
Oral : O
Autre (à préciser)
et la durée de l'épreuve
</text>
  </threadedComment>
  <threadedComment ref="I12" personId="{939BFDAA-D55E-3308-487A-B87DD170CD8C}" id="{00B100D3-003C-4881-A8D0-004900B10027}" done="0">
    <text xml:space="preserve">Dans le cadre de  l'ECI indiquer par OUI ou NON si la seconde chance est comprise dans l'évaluation initiale.
Si OUI, indiquer en commentaire (bas du tableau) les modalités de mise en oeuvre.
Ex. : la note de 2nde chance remplace la + basse note de CC
</text>
  </threadedComment>
  <threadedComment ref="J12" personId="{939BFDAA-D55E-3308-487A-B87DD170CD8C}" id="{009C002C-00D7-4821-BA4E-005F00D0007F}" done="0">
    <text xml:space="preserve">Dans le cadre de l'ECET :
préciser par oui ou non si la note d'évaluation continue est reportée.
</text>
  </threadedComment>
  <threadedComment ref="C4" personId="{596BDDAD-A595-C4CC-58AC-05C819DA2586}" id="{00FB0033-0024-46DF-8DE1-00FC006F0067}" done="0">
    <text xml:space="preserve">Exemple :
L3 STS PHYSIQUE
</text>
  </threadedComment>
  <threadedComment ref="C5" personId="{8436079A-0364-170C-DA80-48D589BCCA63}" id="{00E9005C-005F-48C2-A3B4-00B6000600C2}" done="0">
    <text xml:space="preserve">Exemple :
PARCOURS PHYSIQUE-CHIMIE
</text>
  </threadedComment>
  <threadedComment ref="K7" personId="{596BDDAD-A595-C4CC-58AC-05C819DA2586}" id="{00610043-003D-4DE2-9295-006900A50011}" done="0">
    <text xml:space="preserve">Cliquer pour choisir le Régime de Formation
</text>
  </threadedComment>
  <threadedComment ref="K8" personId="{596BDDAD-A595-C4CC-58AC-05C819DA2586}" id="{00E100CA-002F-4D79-9B7B-000300A2000D}" done="0">
    <text xml:space="preserve">Cliquer pour choisir la modalité de formation
</text>
  </threadedComment>
  <threadedComment ref="D9" personId="{939BFDAA-D55E-3308-487A-B87DD170CD8C}" id="{00AD0079-0056-43EB-BAFF-002300C6009F}" done="0">
    <text xml:space="preserve">Dans le cas d'un enseignement mutualisé, indiquer la formation avec laquelle est mutualisé le cours.
Ex. L1 LEA anglais-espagnol
</text>
  </threadedComment>
  <threadedComment ref="F9" personId="{8436079A-0364-170C-DA80-48D589BCCA63}" id="{00A00008-001A-468F-9EFE-00BE002F005C}" done="0">
    <text xml:space="preserve">Préciser la nature de l'UE (et le cas échéant de l'EC ou de la matière) :
- O : UE disciplinaire obligatoire
- X :  UE disciplinaire à choix sur liste
- OUV : ETC - Langue - Sport - Autre (9 ects sur le cycle L)
- L : UE langue à choix (9 ects min sur le cycle L)
- F : UE facultative (au-delà des 30 ECTS)
- B : Bonification (UE hors total des ECTS)
</text>
  </threadedComment>
  <threadedComment ref="G9" personId="{8436079A-0364-170C-DA80-48D589BCCA63}" id="{00BB0003-0076-49AE-8251-0032007100C0}" done="0">
    <text xml:space="preserve">Pour UE et EC : préciser le nombre d'ECTS
Pour la somme automatique des ECTS (total ECTS = cellule E44) :
En cas de crédits affectés à des EC,
mettre un * après le nombre d'ECTS
pour ne pas les compter 2 fois si des ECTS sont déjà indiqués au niveau de l'UE.
</text>
  </threadedComment>
  <threadedComment ref="H9" personId="{1CEFCAA4-5431-FE12-1608-13148CCAEB1D}" id="{00D50073-00B4-4436-ABBD-00E900070018}" done="0">
    <text xml:space="preserve">L’échelle des coefficients est cohérente avec celle des crédits attribués à chaque UE, à chaque EC et à chaque bloc de connaissances et de compétences.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 Id="rId4" Type="http://schemas.microsoft.com/office/2017/10/relationships/threadedComment" Target="../threadedComments/threadedComment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3.xml"/><Relationship Id="rId4" Type="http://schemas.microsoft.com/office/2017/10/relationships/threadedComment" Target="../threadedComments/threadedComment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4.xml"/><Relationship Id="rId4" Type="http://schemas.microsoft.com/office/2017/10/relationships/threadedComment" Target="../threadedComments/threadedComment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F95DB-7A5B-4421-B06C-A716FAF1F67D}">
  <dimension ref="A1:D10"/>
  <sheetViews>
    <sheetView tabSelected="1" workbookViewId="0">
      <selection activeCell="A4" sqref="A4"/>
    </sheetView>
  </sheetViews>
  <sheetFormatPr baseColWidth="10" defaultRowHeight="14.5" x14ac:dyDescent="0.35"/>
  <cols>
    <col min="1" max="1" width="15.453125" style="2" customWidth="1"/>
    <col min="2" max="2" width="19.81640625" customWidth="1"/>
    <col min="3" max="3" width="37.54296875" customWidth="1"/>
    <col min="4" max="4" width="100.6328125" customWidth="1"/>
  </cols>
  <sheetData>
    <row r="1" spans="1:4" x14ac:dyDescent="0.35">
      <c r="A1" s="27" t="s">
        <v>297</v>
      </c>
    </row>
    <row r="2" spans="1:4" s="2" customFormat="1" x14ac:dyDescent="0.35">
      <c r="B2" s="27"/>
    </row>
    <row r="3" spans="1:4" x14ac:dyDescent="0.35">
      <c r="A3" s="27" t="s">
        <v>322</v>
      </c>
      <c r="B3" s="27" t="s">
        <v>321</v>
      </c>
      <c r="C3" s="27" t="s">
        <v>300</v>
      </c>
      <c r="D3" s="27" t="s">
        <v>301</v>
      </c>
    </row>
    <row r="4" spans="1:4" ht="58" x14ac:dyDescent="0.35">
      <c r="A4" s="239" t="s">
        <v>323</v>
      </c>
      <c r="B4" s="239" t="s">
        <v>298</v>
      </c>
      <c r="C4" s="240" t="s">
        <v>299</v>
      </c>
      <c r="D4" s="240" t="s">
        <v>305</v>
      </c>
    </row>
    <row r="5" spans="1:4" ht="43.5" x14ac:dyDescent="0.35">
      <c r="A5" s="239" t="s">
        <v>329</v>
      </c>
      <c r="B5" s="241" t="s">
        <v>302</v>
      </c>
      <c r="C5" s="242" t="s">
        <v>303</v>
      </c>
      <c r="D5" s="240" t="s">
        <v>304</v>
      </c>
    </row>
    <row r="6" spans="1:4" ht="29" x14ac:dyDescent="0.35">
      <c r="A6" s="239" t="s">
        <v>324</v>
      </c>
      <c r="B6" s="242" t="s">
        <v>306</v>
      </c>
      <c r="C6" s="240" t="s">
        <v>307</v>
      </c>
      <c r="D6" s="240" t="s">
        <v>308</v>
      </c>
    </row>
    <row r="7" spans="1:4" ht="58" x14ac:dyDescent="0.35">
      <c r="A7" s="239" t="s">
        <v>325</v>
      </c>
      <c r="B7" s="239" t="s">
        <v>309</v>
      </c>
      <c r="C7" s="240" t="s">
        <v>310</v>
      </c>
      <c r="D7" s="240" t="s">
        <v>311</v>
      </c>
    </row>
    <row r="8" spans="1:4" ht="29" x14ac:dyDescent="0.35">
      <c r="A8" s="239" t="s">
        <v>326</v>
      </c>
      <c r="B8" s="239" t="s">
        <v>312</v>
      </c>
      <c r="C8" s="240" t="s">
        <v>313</v>
      </c>
      <c r="D8" s="240" t="s">
        <v>314</v>
      </c>
    </row>
    <row r="9" spans="1:4" ht="58" x14ac:dyDescent="0.35">
      <c r="A9" s="239" t="s">
        <v>327</v>
      </c>
      <c r="B9" s="239" t="s">
        <v>315</v>
      </c>
      <c r="C9" s="240" t="s">
        <v>316</v>
      </c>
      <c r="D9" s="240" t="s">
        <v>317</v>
      </c>
    </row>
    <row r="10" spans="1:4" ht="58" x14ac:dyDescent="0.35">
      <c r="A10" s="239" t="s">
        <v>328</v>
      </c>
      <c r="B10" s="239" t="s">
        <v>318</v>
      </c>
      <c r="C10" s="240" t="s">
        <v>319</v>
      </c>
      <c r="D10" s="240" t="s">
        <v>320</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66"/>
  <sheetViews>
    <sheetView zoomScale="90" zoomScaleNormal="90" workbookViewId="0">
      <selection activeCell="C9" sqref="C9:I9"/>
    </sheetView>
  </sheetViews>
  <sheetFormatPr baseColWidth="10" defaultRowHeight="14.5" x14ac:dyDescent="0.35"/>
  <cols>
    <col min="1" max="1" width="34.81640625" customWidth="1"/>
    <col min="2" max="2" width="21.90625" customWidth="1"/>
    <col min="3" max="3" width="57.453125" customWidth="1"/>
    <col min="4" max="5" width="10.54296875" customWidth="1"/>
    <col min="6" max="6" width="10" customWidth="1"/>
    <col min="7" max="7" width="7.08984375" customWidth="1"/>
    <col min="8" max="8" width="6.90625" customWidth="1"/>
    <col min="9" max="9" width="11.453125" customWidth="1"/>
    <col min="10" max="10" width="20.90625" customWidth="1"/>
    <col min="11" max="11" width="8.54296875" customWidth="1"/>
    <col min="12" max="12" width="9.453125" customWidth="1"/>
    <col min="13" max="16" width="8.54296875" customWidth="1"/>
    <col min="17" max="17" width="8.08984375" customWidth="1"/>
    <col min="18" max="20" width="6.90625" customWidth="1"/>
  </cols>
  <sheetData>
    <row r="1" spans="1:20" ht="15" customHeight="1" x14ac:dyDescent="0.35">
      <c r="F1" s="245" t="s">
        <v>0</v>
      </c>
      <c r="G1" s="245"/>
      <c r="H1" s="245"/>
      <c r="I1" s="245"/>
      <c r="J1" s="245"/>
      <c r="K1" s="245"/>
      <c r="L1" s="245"/>
      <c r="M1" s="245"/>
      <c r="N1" s="245"/>
      <c r="O1" s="1"/>
      <c r="P1" s="1"/>
    </row>
    <row r="2" spans="1:20" ht="15" customHeight="1" x14ac:dyDescent="0.35">
      <c r="G2" s="1"/>
      <c r="H2" s="1"/>
      <c r="I2" s="1"/>
      <c r="J2" s="1"/>
      <c r="K2" s="1"/>
      <c r="L2" s="1"/>
      <c r="M2" s="1"/>
      <c r="N2" s="1"/>
      <c r="O2" s="1"/>
      <c r="P2" s="1"/>
    </row>
    <row r="3" spans="1:20" x14ac:dyDescent="0.35">
      <c r="C3" s="2"/>
      <c r="D3" s="2"/>
      <c r="E3" s="2"/>
      <c r="F3" s="246" t="s">
        <v>1</v>
      </c>
      <c r="G3" s="246"/>
      <c r="H3" s="2" t="s">
        <v>2</v>
      </c>
      <c r="I3" s="2"/>
      <c r="J3" s="2"/>
      <c r="K3" s="2"/>
      <c r="L3" s="2"/>
      <c r="M3" s="2" t="s">
        <v>3</v>
      </c>
      <c r="N3" s="2"/>
      <c r="O3" s="2"/>
      <c r="P3" s="2"/>
    </row>
    <row r="4" spans="1:20" ht="19.5" customHeight="1" x14ac:dyDescent="0.35">
      <c r="C4" s="2"/>
      <c r="D4" s="2"/>
      <c r="E4" s="2"/>
      <c r="F4" s="2"/>
      <c r="G4" s="2"/>
      <c r="H4" s="2"/>
      <c r="I4" s="2"/>
      <c r="J4" s="2"/>
      <c r="K4" s="2"/>
      <c r="L4" s="2"/>
      <c r="M4" s="2"/>
      <c r="N4" s="2"/>
      <c r="O4" s="2"/>
      <c r="P4" s="2"/>
      <c r="Q4" s="2"/>
      <c r="R4" s="2"/>
      <c r="S4" s="2"/>
      <c r="T4" s="2"/>
    </row>
    <row r="5" spans="1:20" x14ac:dyDescent="0.35">
      <c r="C5" s="247" t="s">
        <v>4</v>
      </c>
      <c r="D5" s="248"/>
      <c r="E5" s="248"/>
      <c r="F5" s="248"/>
      <c r="G5" s="248"/>
      <c r="H5" s="248"/>
      <c r="I5" s="248"/>
      <c r="J5" s="3" t="s">
        <v>5</v>
      </c>
      <c r="K5" s="3" t="s">
        <v>6</v>
      </c>
      <c r="L5" s="4"/>
      <c r="M5" s="5"/>
      <c r="N5" s="5"/>
      <c r="O5" s="5"/>
      <c r="P5" s="5"/>
      <c r="Q5" s="5"/>
      <c r="R5" s="5"/>
      <c r="S5" s="5"/>
      <c r="T5" s="6"/>
    </row>
    <row r="6" spans="1:20" x14ac:dyDescent="0.35">
      <c r="C6" s="249" t="s">
        <v>7</v>
      </c>
      <c r="D6" s="246"/>
      <c r="E6" s="246"/>
      <c r="F6" s="246"/>
      <c r="G6" s="246"/>
      <c r="H6" s="246"/>
      <c r="I6" s="246"/>
      <c r="J6" s="7" t="s">
        <v>8</v>
      </c>
      <c r="K6" s="7" t="s">
        <v>9</v>
      </c>
      <c r="L6" s="8"/>
      <c r="M6" s="9"/>
      <c r="N6" s="9"/>
      <c r="O6" s="9"/>
      <c r="P6" s="9"/>
      <c r="Q6" s="9"/>
      <c r="R6" s="9"/>
      <c r="S6" s="9"/>
      <c r="T6" s="10"/>
    </row>
    <row r="7" spans="1:20" x14ac:dyDescent="0.35">
      <c r="C7" s="249" t="s">
        <v>10</v>
      </c>
      <c r="D7" s="246"/>
      <c r="E7" s="246"/>
      <c r="F7" s="246"/>
      <c r="G7" s="246"/>
      <c r="H7" s="246"/>
      <c r="I7" s="246"/>
      <c r="J7" s="7" t="s">
        <v>11</v>
      </c>
      <c r="K7" s="7" t="s">
        <v>12</v>
      </c>
      <c r="L7" s="8"/>
      <c r="M7" s="9"/>
      <c r="N7" s="9"/>
      <c r="O7" s="9"/>
      <c r="P7" s="9"/>
      <c r="Q7" s="9"/>
      <c r="R7" s="9"/>
      <c r="S7" s="9"/>
      <c r="T7" s="10"/>
    </row>
    <row r="8" spans="1:20" x14ac:dyDescent="0.35">
      <c r="C8" s="249" t="s">
        <v>296</v>
      </c>
      <c r="D8" s="246"/>
      <c r="E8" s="246"/>
      <c r="F8" s="246"/>
      <c r="G8" s="246"/>
      <c r="H8" s="246"/>
      <c r="I8" s="246"/>
      <c r="J8" s="7" t="s">
        <v>13</v>
      </c>
      <c r="K8" s="11" t="s">
        <v>14</v>
      </c>
      <c r="L8" s="12"/>
      <c r="M8" s="13"/>
      <c r="N8" s="9"/>
      <c r="O8" s="9"/>
      <c r="P8" s="9"/>
      <c r="Q8" s="9"/>
      <c r="R8" s="9"/>
      <c r="S8" s="9"/>
      <c r="T8" s="10"/>
    </row>
    <row r="9" spans="1:20" x14ac:dyDescent="0.35">
      <c r="A9" s="14"/>
      <c r="B9" s="15"/>
      <c r="C9" s="250" t="s">
        <v>295</v>
      </c>
      <c r="D9" s="251"/>
      <c r="E9" s="251"/>
      <c r="F9" s="251"/>
      <c r="G9" s="251"/>
      <c r="H9" s="251"/>
      <c r="I9" s="251"/>
      <c r="J9" s="16"/>
      <c r="K9" s="252" t="s">
        <v>15</v>
      </c>
      <c r="L9" s="253"/>
      <c r="M9" s="253"/>
      <c r="N9" s="17"/>
      <c r="O9" s="17"/>
      <c r="P9" s="17"/>
      <c r="Q9" s="17"/>
      <c r="R9" s="17"/>
      <c r="S9" s="17"/>
      <c r="T9" s="18"/>
    </row>
    <row r="10" spans="1:20" ht="15" customHeight="1" x14ac:dyDescent="0.35">
      <c r="A10" s="254" t="s">
        <v>16</v>
      </c>
      <c r="B10" s="257" t="s">
        <v>17</v>
      </c>
      <c r="C10" s="260" t="s">
        <v>18</v>
      </c>
      <c r="D10" s="263" t="s">
        <v>19</v>
      </c>
      <c r="E10" s="19"/>
      <c r="F10" s="263" t="s">
        <v>20</v>
      </c>
      <c r="G10" s="263" t="s">
        <v>21</v>
      </c>
      <c r="H10" s="266" t="s">
        <v>22</v>
      </c>
      <c r="I10" s="263" t="s">
        <v>23</v>
      </c>
      <c r="J10" s="269" t="s">
        <v>24</v>
      </c>
      <c r="K10" s="270"/>
      <c r="L10" s="270"/>
      <c r="M10" s="270"/>
      <c r="N10" s="270"/>
      <c r="O10" s="270"/>
      <c r="P10" s="271"/>
      <c r="Q10" s="282" t="s">
        <v>25</v>
      </c>
      <c r="R10" s="283"/>
      <c r="S10" s="283"/>
      <c r="T10" s="284"/>
    </row>
    <row r="11" spans="1:20" ht="15.75" customHeight="1" x14ac:dyDescent="0.35">
      <c r="A11" s="255"/>
      <c r="B11" s="258"/>
      <c r="C11" s="261"/>
      <c r="D11" s="264"/>
      <c r="E11" s="264" t="s">
        <v>26</v>
      </c>
      <c r="F11" s="264"/>
      <c r="G11" s="264"/>
      <c r="H11" s="267"/>
      <c r="I11" s="267"/>
      <c r="J11" s="272"/>
      <c r="K11" s="273"/>
      <c r="L11" s="273"/>
      <c r="M11" s="273"/>
      <c r="N11" s="273"/>
      <c r="O11" s="273"/>
      <c r="P11" s="274"/>
      <c r="Q11" s="285"/>
      <c r="R11" s="286"/>
      <c r="S11" s="286"/>
      <c r="T11" s="287"/>
    </row>
    <row r="12" spans="1:20" ht="15.75" customHeight="1" x14ac:dyDescent="0.35">
      <c r="A12" s="255"/>
      <c r="B12" s="258"/>
      <c r="C12" s="261"/>
      <c r="D12" s="264"/>
      <c r="E12" s="264"/>
      <c r="F12" s="264"/>
      <c r="G12" s="264"/>
      <c r="H12" s="267"/>
      <c r="I12" s="267"/>
      <c r="J12" s="288" t="s">
        <v>27</v>
      </c>
      <c r="K12" s="289"/>
      <c r="L12" s="289"/>
      <c r="M12" s="289"/>
      <c r="N12" s="288" t="s">
        <v>28</v>
      </c>
      <c r="O12" s="289"/>
      <c r="P12" s="290"/>
      <c r="Q12" s="291" t="s">
        <v>29</v>
      </c>
      <c r="R12" s="293" t="s">
        <v>30</v>
      </c>
      <c r="S12" s="295" t="s">
        <v>31</v>
      </c>
      <c r="T12" s="297" t="s">
        <v>32</v>
      </c>
    </row>
    <row r="13" spans="1:20" ht="72" customHeight="1" x14ac:dyDescent="0.35">
      <c r="A13" s="256"/>
      <c r="B13" s="259"/>
      <c r="C13" s="262"/>
      <c r="D13" s="265"/>
      <c r="E13" s="265"/>
      <c r="F13" s="265"/>
      <c r="G13" s="265"/>
      <c r="H13" s="268"/>
      <c r="I13" s="268"/>
      <c r="J13" s="20" t="s">
        <v>33</v>
      </c>
      <c r="K13" s="21" t="s">
        <v>34</v>
      </c>
      <c r="L13" s="22" t="s">
        <v>35</v>
      </c>
      <c r="M13" s="23" t="s">
        <v>36</v>
      </c>
      <c r="N13" s="24" t="s">
        <v>37</v>
      </c>
      <c r="O13" s="25" t="s">
        <v>38</v>
      </c>
      <c r="P13" s="26" t="s">
        <v>39</v>
      </c>
      <c r="Q13" s="292"/>
      <c r="R13" s="294"/>
      <c r="S13" s="296"/>
      <c r="T13" s="298"/>
    </row>
    <row r="14" spans="1:20" x14ac:dyDescent="0.35">
      <c r="A14" s="275"/>
      <c r="B14" s="276"/>
      <c r="C14" s="277" t="s">
        <v>40</v>
      </c>
      <c r="D14" s="277"/>
      <c r="E14" s="277"/>
      <c r="F14" s="277"/>
      <c r="G14" s="277"/>
      <c r="H14" s="277"/>
      <c r="I14" s="277"/>
      <c r="J14" s="277"/>
      <c r="K14" s="277"/>
      <c r="L14" s="277"/>
      <c r="M14" s="277"/>
      <c r="N14" s="277"/>
      <c r="O14" s="277"/>
      <c r="P14" s="277"/>
      <c r="Q14" s="277"/>
      <c r="R14" s="277"/>
      <c r="S14" s="277"/>
      <c r="T14" s="278"/>
    </row>
    <row r="15" spans="1:20" s="27" customFormat="1" x14ac:dyDescent="0.35">
      <c r="A15" s="28"/>
      <c r="B15" s="28"/>
      <c r="C15" s="28" t="s">
        <v>41</v>
      </c>
      <c r="D15" s="29"/>
      <c r="E15" s="29"/>
      <c r="F15" s="29" t="s">
        <v>42</v>
      </c>
      <c r="G15" s="29" t="s">
        <v>43</v>
      </c>
      <c r="H15" s="29">
        <v>9</v>
      </c>
      <c r="I15" s="29">
        <v>9</v>
      </c>
      <c r="J15" s="30"/>
      <c r="K15" s="31"/>
      <c r="L15" s="32"/>
      <c r="M15" s="33"/>
      <c r="Q15" s="236">
        <v>36</v>
      </c>
      <c r="R15" s="237">
        <v>21</v>
      </c>
      <c r="S15" s="34"/>
      <c r="T15" s="35"/>
    </row>
    <row r="16" spans="1:20" s="2" customFormat="1" x14ac:dyDescent="0.35">
      <c r="A16" s="36" t="s">
        <v>330</v>
      </c>
      <c r="B16" s="36"/>
      <c r="C16" s="36" t="s">
        <v>44</v>
      </c>
      <c r="D16" s="37" t="s">
        <v>45</v>
      </c>
      <c r="E16" s="38"/>
      <c r="F16" s="38" t="s">
        <v>46</v>
      </c>
      <c r="G16" s="39"/>
      <c r="H16" s="38">
        <v>3</v>
      </c>
      <c r="I16" s="38">
        <v>3</v>
      </c>
      <c r="J16" s="40" t="s">
        <v>47</v>
      </c>
      <c r="K16" s="226">
        <v>0.5</v>
      </c>
      <c r="L16" s="227" t="s">
        <v>52</v>
      </c>
      <c r="M16" s="228">
        <v>0.5</v>
      </c>
      <c r="N16" s="44"/>
      <c r="O16" s="44"/>
      <c r="P16" s="44"/>
      <c r="Q16" s="45"/>
      <c r="R16" s="225">
        <v>21</v>
      </c>
      <c r="S16" s="46"/>
      <c r="T16" s="47"/>
    </row>
    <row r="17" spans="1:20" x14ac:dyDescent="0.35">
      <c r="A17" s="36" t="s">
        <v>330</v>
      </c>
      <c r="B17" s="36"/>
      <c r="C17" s="36" t="s">
        <v>48</v>
      </c>
      <c r="D17" s="38" t="s">
        <v>45</v>
      </c>
      <c r="E17" s="38"/>
      <c r="F17" s="38" t="s">
        <v>49</v>
      </c>
      <c r="G17" s="38"/>
      <c r="H17" s="38">
        <v>3</v>
      </c>
      <c r="I17" s="38">
        <v>3</v>
      </c>
      <c r="J17" s="40" t="s">
        <v>47</v>
      </c>
      <c r="K17" s="41">
        <v>1</v>
      </c>
      <c r="L17" s="40"/>
      <c r="M17" s="39"/>
      <c r="N17" s="48"/>
      <c r="O17" s="49"/>
      <c r="P17" s="49"/>
      <c r="Q17" s="45">
        <v>18</v>
      </c>
      <c r="R17" s="46"/>
      <c r="S17" s="46"/>
      <c r="T17" s="50"/>
    </row>
    <row r="18" spans="1:20" s="51" customFormat="1" x14ac:dyDescent="0.35">
      <c r="A18" s="36" t="s">
        <v>331</v>
      </c>
      <c r="B18" s="52"/>
      <c r="C18" s="52" t="s">
        <v>50</v>
      </c>
      <c r="D18" s="38" t="s">
        <v>45</v>
      </c>
      <c r="E18" s="53"/>
      <c r="F18" s="53" t="s">
        <v>51</v>
      </c>
      <c r="G18" s="53"/>
      <c r="H18" s="53">
        <v>3</v>
      </c>
      <c r="I18" s="53">
        <v>3</v>
      </c>
      <c r="J18" s="54" t="s">
        <v>47</v>
      </c>
      <c r="K18" s="55">
        <v>0.5</v>
      </c>
      <c r="L18" s="54" t="s">
        <v>52</v>
      </c>
      <c r="M18" s="56">
        <v>0.5</v>
      </c>
      <c r="N18" s="57"/>
      <c r="O18" s="58"/>
      <c r="P18" s="58"/>
      <c r="Q18" s="59">
        <v>18</v>
      </c>
      <c r="R18" s="60"/>
      <c r="S18" s="60"/>
      <c r="T18" s="61"/>
    </row>
    <row r="19" spans="1:20" s="27" customFormat="1" x14ac:dyDescent="0.35">
      <c r="A19" s="62"/>
      <c r="B19" s="36"/>
      <c r="C19" s="62" t="s">
        <v>53</v>
      </c>
      <c r="D19" s="63"/>
      <c r="E19" s="63"/>
      <c r="F19" s="63" t="s">
        <v>54</v>
      </c>
      <c r="G19" s="63" t="s">
        <v>55</v>
      </c>
      <c r="H19" s="63">
        <v>9</v>
      </c>
      <c r="I19" s="63">
        <v>9</v>
      </c>
      <c r="J19" s="64"/>
      <c r="K19" s="65"/>
      <c r="L19" s="66"/>
      <c r="M19" s="39"/>
      <c r="N19" s="67"/>
      <c r="O19" s="68"/>
      <c r="P19" s="68"/>
      <c r="Q19" s="69"/>
      <c r="R19" s="70"/>
      <c r="S19" s="70">
        <v>63</v>
      </c>
      <c r="T19" s="71"/>
    </row>
    <row r="20" spans="1:20" x14ac:dyDescent="0.35">
      <c r="A20" s="36" t="s">
        <v>333</v>
      </c>
      <c r="B20" s="36"/>
      <c r="C20" s="36" t="s">
        <v>56</v>
      </c>
      <c r="D20" s="38" t="s">
        <v>57</v>
      </c>
      <c r="E20" s="38"/>
      <c r="F20" s="38" t="s">
        <v>58</v>
      </c>
      <c r="G20" s="38" t="s">
        <v>43</v>
      </c>
      <c r="H20" s="38">
        <v>3</v>
      </c>
      <c r="I20" s="38">
        <v>3</v>
      </c>
      <c r="J20" s="40" t="s">
        <v>47</v>
      </c>
      <c r="K20" s="41">
        <v>0.5</v>
      </c>
      <c r="L20" s="40" t="s">
        <v>52</v>
      </c>
      <c r="M20" s="72">
        <v>0.5</v>
      </c>
      <c r="N20" s="48"/>
      <c r="O20" s="49"/>
      <c r="P20" s="49"/>
      <c r="Q20" s="45"/>
      <c r="R20" s="46"/>
      <c r="S20" s="46">
        <v>21</v>
      </c>
      <c r="T20" s="50"/>
    </row>
    <row r="21" spans="1:20" x14ac:dyDescent="0.35">
      <c r="A21" s="36" t="s">
        <v>333</v>
      </c>
      <c r="B21" s="36"/>
      <c r="C21" s="36" t="s">
        <v>59</v>
      </c>
      <c r="D21" s="38" t="s">
        <v>57</v>
      </c>
      <c r="E21" s="38"/>
      <c r="F21" s="38" t="s">
        <v>60</v>
      </c>
      <c r="G21" s="38" t="s">
        <v>61</v>
      </c>
      <c r="H21" s="38">
        <v>3</v>
      </c>
      <c r="I21" s="38">
        <v>3</v>
      </c>
      <c r="J21" s="40" t="s">
        <v>47</v>
      </c>
      <c r="K21" s="41">
        <v>0.5</v>
      </c>
      <c r="L21" s="40" t="s">
        <v>52</v>
      </c>
      <c r="M21" s="72">
        <v>0.5</v>
      </c>
      <c r="N21" s="48"/>
      <c r="O21" s="49"/>
      <c r="P21" s="49"/>
      <c r="Q21" s="45"/>
      <c r="R21" s="46"/>
      <c r="S21" s="46">
        <v>21</v>
      </c>
      <c r="T21" s="50"/>
    </row>
    <row r="22" spans="1:20" s="27" customFormat="1" x14ac:dyDescent="0.35">
      <c r="A22" s="36" t="s">
        <v>333</v>
      </c>
      <c r="B22" s="36"/>
      <c r="C22" s="36" t="s">
        <v>62</v>
      </c>
      <c r="D22" s="38" t="s">
        <v>57</v>
      </c>
      <c r="E22" s="38"/>
      <c r="F22" s="38" t="s">
        <v>63</v>
      </c>
      <c r="G22" s="38" t="s">
        <v>61</v>
      </c>
      <c r="H22" s="38">
        <v>3</v>
      </c>
      <c r="I22" s="38">
        <v>3</v>
      </c>
      <c r="J22" s="40" t="s">
        <v>47</v>
      </c>
      <c r="K22" s="41">
        <v>0.5</v>
      </c>
      <c r="L22" s="40" t="s">
        <v>52</v>
      </c>
      <c r="M22" s="72">
        <v>0.5</v>
      </c>
      <c r="N22" s="48"/>
      <c r="O22" s="49"/>
      <c r="P22" s="49"/>
      <c r="Q22" s="45"/>
      <c r="R22" s="46"/>
      <c r="S22" s="46">
        <v>21</v>
      </c>
      <c r="T22" s="50"/>
    </row>
    <row r="23" spans="1:20" s="27" customFormat="1" x14ac:dyDescent="0.35">
      <c r="A23" s="36" t="s">
        <v>333</v>
      </c>
      <c r="B23" s="36"/>
      <c r="C23" s="36" t="s">
        <v>64</v>
      </c>
      <c r="D23" s="38" t="s">
        <v>45</v>
      </c>
      <c r="E23" s="38"/>
      <c r="F23" s="38" t="s">
        <v>65</v>
      </c>
      <c r="G23" s="38" t="s">
        <v>61</v>
      </c>
      <c r="H23" s="38">
        <v>3</v>
      </c>
      <c r="I23" s="38">
        <v>3</v>
      </c>
      <c r="J23" s="40" t="s">
        <v>47</v>
      </c>
      <c r="K23" s="41">
        <v>0.5</v>
      </c>
      <c r="L23" s="40" t="s">
        <v>52</v>
      </c>
      <c r="M23" s="72">
        <v>0.5</v>
      </c>
      <c r="N23" s="48"/>
      <c r="O23" s="49"/>
      <c r="P23" s="49"/>
      <c r="Q23" s="45"/>
      <c r="R23" s="46"/>
      <c r="S23" s="46">
        <v>21</v>
      </c>
      <c r="T23" s="50"/>
    </row>
    <row r="24" spans="1:20" s="27" customFormat="1" x14ac:dyDescent="0.35">
      <c r="A24" s="36" t="s">
        <v>333</v>
      </c>
      <c r="B24" s="36"/>
      <c r="C24" s="36" t="s">
        <v>66</v>
      </c>
      <c r="D24" s="38" t="s">
        <v>45</v>
      </c>
      <c r="E24" s="38"/>
      <c r="F24" s="38" t="s">
        <v>67</v>
      </c>
      <c r="G24" s="38" t="s">
        <v>61</v>
      </c>
      <c r="H24" s="38">
        <v>3</v>
      </c>
      <c r="I24" s="38">
        <v>3</v>
      </c>
      <c r="J24" s="40" t="s">
        <v>47</v>
      </c>
      <c r="K24" s="41">
        <v>0.5</v>
      </c>
      <c r="L24" s="40" t="s">
        <v>52</v>
      </c>
      <c r="M24" s="72">
        <v>0.5</v>
      </c>
      <c r="N24" s="48"/>
      <c r="O24" s="49"/>
      <c r="P24" s="49"/>
      <c r="Q24" s="45"/>
      <c r="R24" s="46"/>
      <c r="S24" s="46">
        <v>21</v>
      </c>
      <c r="T24" s="50"/>
    </row>
    <row r="25" spans="1:20" s="27" customFormat="1" x14ac:dyDescent="0.35">
      <c r="A25" s="62"/>
      <c r="B25" s="62"/>
      <c r="C25" s="62" t="s">
        <v>68</v>
      </c>
      <c r="D25" s="63"/>
      <c r="E25" s="63"/>
      <c r="F25" s="63" t="s">
        <v>69</v>
      </c>
      <c r="G25" s="63" t="s">
        <v>55</v>
      </c>
      <c r="H25" s="63">
        <v>9</v>
      </c>
      <c r="I25" s="63">
        <v>9</v>
      </c>
      <c r="J25" s="64"/>
      <c r="K25" s="65"/>
      <c r="L25" s="64"/>
      <c r="M25" s="73"/>
      <c r="N25" s="74"/>
      <c r="O25" s="68"/>
      <c r="P25" s="68"/>
      <c r="Q25" s="69"/>
      <c r="R25" s="70"/>
      <c r="S25" s="70">
        <v>63</v>
      </c>
      <c r="T25" s="71"/>
    </row>
    <row r="26" spans="1:20" s="27" customFormat="1" x14ac:dyDescent="0.35">
      <c r="A26" s="36" t="s">
        <v>333</v>
      </c>
      <c r="B26" s="36"/>
      <c r="C26" s="36" t="s">
        <v>70</v>
      </c>
      <c r="D26" s="38"/>
      <c r="E26" s="38"/>
      <c r="F26" s="38" t="s">
        <v>71</v>
      </c>
      <c r="G26" s="38" t="s">
        <v>72</v>
      </c>
      <c r="H26" s="38">
        <v>3</v>
      </c>
      <c r="I26" s="38">
        <v>3</v>
      </c>
      <c r="J26" s="40" t="s">
        <v>47</v>
      </c>
      <c r="K26" s="41">
        <v>0.5</v>
      </c>
      <c r="L26" s="40" t="s">
        <v>52</v>
      </c>
      <c r="M26" s="72">
        <v>0.5</v>
      </c>
      <c r="N26" s="48"/>
      <c r="O26" s="49"/>
      <c r="P26" s="49"/>
      <c r="Q26" s="45"/>
      <c r="R26" s="46"/>
      <c r="S26" s="46">
        <v>21</v>
      </c>
      <c r="T26" s="50"/>
    </row>
    <row r="27" spans="1:20" s="27" customFormat="1" x14ac:dyDescent="0.35">
      <c r="A27" s="36" t="s">
        <v>333</v>
      </c>
      <c r="B27" s="36"/>
      <c r="C27" s="36" t="s">
        <v>73</v>
      </c>
      <c r="D27" s="38"/>
      <c r="E27" s="38"/>
      <c r="F27" s="38" t="s">
        <v>74</v>
      </c>
      <c r="G27" s="38" t="s">
        <v>43</v>
      </c>
      <c r="H27" s="38">
        <v>3</v>
      </c>
      <c r="I27" s="38">
        <v>3</v>
      </c>
      <c r="J27" s="40" t="s">
        <v>47</v>
      </c>
      <c r="K27" s="41">
        <v>0.5</v>
      </c>
      <c r="L27" s="40" t="s">
        <v>52</v>
      </c>
      <c r="M27" s="72">
        <v>0.5</v>
      </c>
      <c r="N27" s="48"/>
      <c r="O27" s="49"/>
      <c r="P27" s="49"/>
      <c r="Q27" s="45"/>
      <c r="R27" s="46"/>
      <c r="S27" s="46">
        <v>21</v>
      </c>
      <c r="T27" s="50"/>
    </row>
    <row r="28" spans="1:20" s="27" customFormat="1" x14ac:dyDescent="0.35">
      <c r="A28" s="36" t="s">
        <v>332</v>
      </c>
      <c r="B28" s="36"/>
      <c r="C28" s="36" t="s">
        <v>75</v>
      </c>
      <c r="D28" s="38"/>
      <c r="E28" s="38"/>
      <c r="F28" s="38" t="s">
        <v>76</v>
      </c>
      <c r="G28" s="38" t="s">
        <v>43</v>
      </c>
      <c r="H28" s="38">
        <v>3</v>
      </c>
      <c r="I28" s="38">
        <v>3</v>
      </c>
      <c r="J28" s="40" t="s">
        <v>47</v>
      </c>
      <c r="K28" s="41">
        <v>0.5</v>
      </c>
      <c r="L28" s="40" t="s">
        <v>52</v>
      </c>
      <c r="M28" s="72">
        <v>0.5</v>
      </c>
      <c r="N28" s="48"/>
      <c r="O28" s="49"/>
      <c r="P28" s="49"/>
      <c r="Q28" s="45"/>
      <c r="R28" s="46"/>
      <c r="S28" s="46">
        <v>21</v>
      </c>
      <c r="T28" s="50"/>
    </row>
    <row r="29" spans="1:20" s="27" customFormat="1" x14ac:dyDescent="0.35">
      <c r="A29" s="36" t="s">
        <v>332</v>
      </c>
      <c r="B29" s="36"/>
      <c r="C29" s="36" t="s">
        <v>77</v>
      </c>
      <c r="D29" s="38" t="s">
        <v>45</v>
      </c>
      <c r="E29" s="38"/>
      <c r="F29" s="38" t="s">
        <v>78</v>
      </c>
      <c r="G29" s="38" t="s">
        <v>72</v>
      </c>
      <c r="H29" s="38">
        <v>3</v>
      </c>
      <c r="I29" s="38">
        <v>3</v>
      </c>
      <c r="J29" s="40" t="s">
        <v>47</v>
      </c>
      <c r="K29" s="41">
        <v>0.5</v>
      </c>
      <c r="L29" s="40" t="s">
        <v>52</v>
      </c>
      <c r="M29" s="72">
        <v>0.5</v>
      </c>
      <c r="N29" s="48"/>
      <c r="O29" s="49"/>
      <c r="P29" s="49"/>
      <c r="Q29" s="45"/>
      <c r="R29" s="46"/>
      <c r="S29" s="46">
        <v>21</v>
      </c>
      <c r="T29" s="50"/>
    </row>
    <row r="30" spans="1:20" s="27" customFormat="1" x14ac:dyDescent="0.35">
      <c r="A30" s="62"/>
      <c r="B30" s="62"/>
      <c r="C30" s="62" t="s">
        <v>79</v>
      </c>
      <c r="D30" s="63"/>
      <c r="E30" s="63"/>
      <c r="F30" s="63" t="s">
        <v>80</v>
      </c>
      <c r="G30" s="63" t="s">
        <v>55</v>
      </c>
      <c r="H30" s="63">
        <v>9</v>
      </c>
      <c r="I30" s="63">
        <v>9</v>
      </c>
      <c r="J30" s="64"/>
      <c r="K30" s="65"/>
      <c r="L30" s="64"/>
      <c r="M30" s="73"/>
      <c r="N30" s="74"/>
      <c r="O30" s="68"/>
      <c r="P30" s="68"/>
      <c r="Q30" s="69"/>
      <c r="R30" s="70"/>
      <c r="S30" s="70">
        <v>63</v>
      </c>
      <c r="T30" s="71"/>
    </row>
    <row r="31" spans="1:20" s="27" customFormat="1" x14ac:dyDescent="0.35">
      <c r="A31" s="36" t="s">
        <v>332</v>
      </c>
      <c r="B31" s="36"/>
      <c r="C31" s="36" t="s">
        <v>81</v>
      </c>
      <c r="D31" s="63"/>
      <c r="E31" s="63"/>
      <c r="F31" s="38" t="s">
        <v>82</v>
      </c>
      <c r="G31" s="38" t="s">
        <v>43</v>
      </c>
      <c r="H31" s="38">
        <v>3</v>
      </c>
      <c r="I31" s="38">
        <v>3</v>
      </c>
      <c r="J31" s="40" t="s">
        <v>47</v>
      </c>
      <c r="K31" s="41">
        <v>1</v>
      </c>
      <c r="L31" s="40"/>
      <c r="M31" s="39"/>
      <c r="N31" s="48"/>
      <c r="O31" s="49"/>
      <c r="P31" s="49"/>
      <c r="Q31" s="45"/>
      <c r="R31" s="46"/>
      <c r="S31" s="46">
        <v>21</v>
      </c>
      <c r="T31" s="50"/>
    </row>
    <row r="32" spans="1:20" s="27" customFormat="1" x14ac:dyDescent="0.35">
      <c r="A32" s="36" t="s">
        <v>332</v>
      </c>
      <c r="B32" s="36"/>
      <c r="C32" s="36" t="s">
        <v>83</v>
      </c>
      <c r="D32" s="38"/>
      <c r="E32" s="38"/>
      <c r="F32" s="38" t="s">
        <v>84</v>
      </c>
      <c r="G32" s="38" t="s">
        <v>43</v>
      </c>
      <c r="H32" s="38">
        <v>3</v>
      </c>
      <c r="I32" s="38">
        <v>3</v>
      </c>
      <c r="J32" s="40" t="s">
        <v>47</v>
      </c>
      <c r="K32" s="41">
        <v>1</v>
      </c>
      <c r="L32" s="40"/>
      <c r="M32" s="39"/>
      <c r="N32" s="48"/>
      <c r="O32" s="49"/>
      <c r="P32" s="49"/>
      <c r="Q32" s="45"/>
      <c r="R32" s="46"/>
      <c r="S32" s="46">
        <v>21</v>
      </c>
      <c r="T32" s="50"/>
    </row>
    <row r="33" spans="1:20" s="27" customFormat="1" x14ac:dyDescent="0.35">
      <c r="A33" s="36" t="s">
        <v>332</v>
      </c>
      <c r="B33" s="36"/>
      <c r="C33" s="36" t="s">
        <v>85</v>
      </c>
      <c r="D33" s="63"/>
      <c r="E33" s="63"/>
      <c r="F33" s="38" t="s">
        <v>86</v>
      </c>
      <c r="G33" s="38" t="s">
        <v>43</v>
      </c>
      <c r="H33" s="38">
        <v>3</v>
      </c>
      <c r="I33" s="38">
        <v>3</v>
      </c>
      <c r="J33" s="40" t="s">
        <v>47</v>
      </c>
      <c r="K33" s="41">
        <v>1</v>
      </c>
      <c r="L33" s="40"/>
      <c r="M33" s="39"/>
      <c r="N33" s="48"/>
      <c r="O33" s="49"/>
      <c r="P33" s="49"/>
      <c r="Q33" s="45"/>
      <c r="R33" s="46"/>
      <c r="S33" s="46">
        <v>21</v>
      </c>
      <c r="T33" s="50"/>
    </row>
    <row r="34" spans="1:20" s="27" customFormat="1" x14ac:dyDescent="0.35">
      <c r="A34" s="62"/>
      <c r="B34" s="62"/>
      <c r="C34" s="62" t="s">
        <v>87</v>
      </c>
      <c r="D34" s="63"/>
      <c r="E34" s="63"/>
      <c r="F34" s="63" t="s">
        <v>88</v>
      </c>
      <c r="G34" s="63" t="s">
        <v>55</v>
      </c>
      <c r="H34" s="63">
        <v>9</v>
      </c>
      <c r="I34" s="63">
        <v>9</v>
      </c>
      <c r="J34" s="64"/>
      <c r="K34" s="65"/>
      <c r="L34" s="64"/>
      <c r="M34" s="73"/>
      <c r="N34" s="74"/>
      <c r="O34" s="68"/>
      <c r="P34" s="68"/>
      <c r="Q34" s="69"/>
      <c r="R34" s="70"/>
      <c r="S34" s="70">
        <v>63</v>
      </c>
      <c r="T34" s="71"/>
    </row>
    <row r="35" spans="1:20" s="27" customFormat="1" x14ac:dyDescent="0.35">
      <c r="A35" s="36" t="s">
        <v>332</v>
      </c>
      <c r="B35" s="36"/>
      <c r="C35" s="36" t="s">
        <v>89</v>
      </c>
      <c r="D35" s="38"/>
      <c r="E35" s="38"/>
      <c r="F35" s="38" t="s">
        <v>90</v>
      </c>
      <c r="G35" s="38" t="s">
        <v>43</v>
      </c>
      <c r="H35" s="38">
        <v>3</v>
      </c>
      <c r="I35" s="38">
        <v>3</v>
      </c>
      <c r="J35" s="40" t="s">
        <v>47</v>
      </c>
      <c r="K35" s="41">
        <v>0.5</v>
      </c>
      <c r="L35" s="40" t="s">
        <v>52</v>
      </c>
      <c r="M35" s="72">
        <v>0.5</v>
      </c>
      <c r="N35" s="48"/>
      <c r="O35" s="49"/>
      <c r="P35" s="49"/>
      <c r="Q35" s="45"/>
      <c r="R35" s="46"/>
      <c r="S35" s="46">
        <v>21</v>
      </c>
      <c r="T35" s="50"/>
    </row>
    <row r="36" spans="1:20" x14ac:dyDescent="0.35">
      <c r="A36" s="36" t="s">
        <v>332</v>
      </c>
      <c r="B36" s="36"/>
      <c r="C36" s="36" t="s">
        <v>91</v>
      </c>
      <c r="D36" s="38"/>
      <c r="E36" s="38"/>
      <c r="F36" s="38" t="s">
        <v>92</v>
      </c>
      <c r="G36" s="38" t="s">
        <v>61</v>
      </c>
      <c r="H36" s="38">
        <v>3</v>
      </c>
      <c r="I36" s="38">
        <v>3</v>
      </c>
      <c r="J36" s="40" t="s">
        <v>47</v>
      </c>
      <c r="K36" s="41">
        <v>0.5</v>
      </c>
      <c r="L36" s="40" t="s">
        <v>52</v>
      </c>
      <c r="M36" s="72">
        <v>0.5</v>
      </c>
      <c r="N36" s="48"/>
      <c r="O36" s="49"/>
      <c r="P36" s="49"/>
      <c r="Q36" s="45"/>
      <c r="R36" s="46"/>
      <c r="S36" s="46">
        <v>21</v>
      </c>
      <c r="T36" s="50"/>
    </row>
    <row r="37" spans="1:20" x14ac:dyDescent="0.35">
      <c r="A37" s="36" t="s">
        <v>332</v>
      </c>
      <c r="B37" s="36"/>
      <c r="C37" s="36" t="s">
        <v>93</v>
      </c>
      <c r="D37" s="38"/>
      <c r="E37" s="38"/>
      <c r="F37" s="38" t="s">
        <v>94</v>
      </c>
      <c r="G37" s="38" t="s">
        <v>61</v>
      </c>
      <c r="H37" s="38">
        <v>3</v>
      </c>
      <c r="I37" s="38">
        <v>3</v>
      </c>
      <c r="J37" s="40" t="s">
        <v>47</v>
      </c>
      <c r="K37" s="41">
        <v>0.5</v>
      </c>
      <c r="L37" s="40" t="s">
        <v>52</v>
      </c>
      <c r="M37" s="72">
        <v>0.5</v>
      </c>
      <c r="N37" s="48"/>
      <c r="O37" s="49"/>
      <c r="P37" s="49"/>
      <c r="Q37" s="45"/>
      <c r="R37" s="46"/>
      <c r="S37" s="46">
        <v>21</v>
      </c>
      <c r="T37" s="50"/>
    </row>
    <row r="38" spans="1:20" x14ac:dyDescent="0.35">
      <c r="A38" s="36" t="s">
        <v>332</v>
      </c>
      <c r="B38" s="36"/>
      <c r="C38" s="36" t="s">
        <v>95</v>
      </c>
      <c r="D38" s="38" t="s">
        <v>45</v>
      </c>
      <c r="E38" s="38"/>
      <c r="F38" s="38" t="s">
        <v>96</v>
      </c>
      <c r="G38" s="38" t="s">
        <v>61</v>
      </c>
      <c r="H38" s="38">
        <v>3</v>
      </c>
      <c r="I38" s="38">
        <v>3</v>
      </c>
      <c r="J38" s="40" t="s">
        <v>47</v>
      </c>
      <c r="K38" s="41">
        <v>0.5</v>
      </c>
      <c r="L38" s="40" t="s">
        <v>52</v>
      </c>
      <c r="M38" s="72">
        <v>0.5</v>
      </c>
      <c r="N38" s="48"/>
      <c r="O38" s="49"/>
      <c r="P38" s="49"/>
      <c r="Q38" s="45"/>
      <c r="R38" s="46"/>
      <c r="S38" s="46">
        <v>21</v>
      </c>
      <c r="T38" s="50"/>
    </row>
    <row r="39" spans="1:20" x14ac:dyDescent="0.35">
      <c r="A39" s="36" t="s">
        <v>332</v>
      </c>
      <c r="B39" s="36"/>
      <c r="C39" s="36" t="s">
        <v>97</v>
      </c>
      <c r="D39" s="38" t="s">
        <v>45</v>
      </c>
      <c r="E39" s="38"/>
      <c r="F39" s="38" t="s">
        <v>98</v>
      </c>
      <c r="G39" s="38" t="s">
        <v>61</v>
      </c>
      <c r="H39" s="38">
        <v>3</v>
      </c>
      <c r="I39" s="38">
        <v>3</v>
      </c>
      <c r="J39" s="40" t="s">
        <v>47</v>
      </c>
      <c r="K39" s="41">
        <v>0.5</v>
      </c>
      <c r="L39" s="40" t="s">
        <v>52</v>
      </c>
      <c r="M39" s="72">
        <v>0.5</v>
      </c>
      <c r="N39" s="48"/>
      <c r="O39" s="49"/>
      <c r="P39" s="49"/>
      <c r="Q39" s="45"/>
      <c r="R39" s="46"/>
      <c r="S39" s="46">
        <v>21</v>
      </c>
      <c r="T39" s="50"/>
    </row>
    <row r="40" spans="1:20" s="27" customFormat="1" x14ac:dyDescent="0.35">
      <c r="A40" s="62"/>
      <c r="B40" s="62"/>
      <c r="C40" s="62" t="s">
        <v>99</v>
      </c>
      <c r="D40" s="63"/>
      <c r="E40" s="63"/>
      <c r="F40" s="63" t="s">
        <v>100</v>
      </c>
      <c r="G40" s="63" t="s">
        <v>43</v>
      </c>
      <c r="H40" s="63">
        <v>6</v>
      </c>
      <c r="I40" s="63">
        <v>6</v>
      </c>
      <c r="J40" s="64"/>
      <c r="K40" s="65"/>
      <c r="L40" s="64"/>
      <c r="M40" s="73"/>
      <c r="N40" s="74"/>
      <c r="O40" s="68"/>
      <c r="P40" s="68"/>
      <c r="Q40" s="69"/>
      <c r="R40" s="70"/>
      <c r="S40" s="70">
        <v>60</v>
      </c>
      <c r="T40" s="71"/>
    </row>
    <row r="41" spans="1:20" x14ac:dyDescent="0.35">
      <c r="A41" s="36" t="s">
        <v>335</v>
      </c>
      <c r="B41" s="36"/>
      <c r="C41" s="36" t="s">
        <v>101</v>
      </c>
      <c r="D41" s="38" t="s">
        <v>102</v>
      </c>
      <c r="E41" s="38"/>
      <c r="F41" s="38" t="s">
        <v>103</v>
      </c>
      <c r="G41" s="63"/>
      <c r="H41" s="38">
        <v>4</v>
      </c>
      <c r="I41" s="38">
        <v>4</v>
      </c>
      <c r="J41" s="40" t="s">
        <v>47</v>
      </c>
      <c r="K41" s="41">
        <v>1</v>
      </c>
      <c r="L41" s="40"/>
      <c r="M41" s="39"/>
      <c r="N41" s="48"/>
      <c r="O41" s="49"/>
      <c r="P41" s="49"/>
      <c r="Q41" s="45"/>
      <c r="R41" s="46"/>
      <c r="S41" s="46">
        <v>48</v>
      </c>
      <c r="T41" s="50"/>
    </row>
    <row r="42" spans="1:20" x14ac:dyDescent="0.35">
      <c r="A42" s="36" t="s">
        <v>334</v>
      </c>
      <c r="B42" s="36"/>
      <c r="C42" s="36" t="s">
        <v>104</v>
      </c>
      <c r="D42" s="38" t="s">
        <v>45</v>
      </c>
      <c r="E42" s="38"/>
      <c r="F42" s="38" t="s">
        <v>105</v>
      </c>
      <c r="G42" s="38"/>
      <c r="H42" s="38">
        <v>2</v>
      </c>
      <c r="I42" s="38">
        <v>2</v>
      </c>
      <c r="J42" s="40" t="s">
        <v>47</v>
      </c>
      <c r="K42" s="41">
        <v>1</v>
      </c>
      <c r="L42" s="40"/>
      <c r="M42" s="39"/>
      <c r="N42" s="48"/>
      <c r="O42" s="49"/>
      <c r="P42" s="49"/>
      <c r="Q42" s="45"/>
      <c r="R42" s="46"/>
      <c r="S42" s="46">
        <v>12</v>
      </c>
      <c r="T42" s="50"/>
    </row>
    <row r="43" spans="1:20" s="27" customFormat="1" x14ac:dyDescent="0.35">
      <c r="A43" s="62"/>
      <c r="B43" s="75"/>
      <c r="C43" s="62" t="s">
        <v>106</v>
      </c>
      <c r="D43" s="63"/>
      <c r="E43" s="63"/>
      <c r="F43" s="63" t="s">
        <v>107</v>
      </c>
      <c r="G43" s="63" t="s">
        <v>43</v>
      </c>
      <c r="H43" s="63">
        <v>6</v>
      </c>
      <c r="I43" s="63">
        <v>6</v>
      </c>
      <c r="J43" s="64"/>
      <c r="K43" s="65"/>
      <c r="L43" s="64"/>
      <c r="M43" s="73"/>
      <c r="N43" s="74"/>
      <c r="O43" s="68"/>
      <c r="P43" s="68"/>
      <c r="Q43" s="69"/>
      <c r="R43" s="70"/>
      <c r="S43" s="70">
        <v>42</v>
      </c>
      <c r="T43" s="71"/>
    </row>
    <row r="44" spans="1:20" x14ac:dyDescent="0.35">
      <c r="A44" s="52" t="s">
        <v>332</v>
      </c>
      <c r="B44" s="36"/>
      <c r="C44" s="36" t="s">
        <v>108</v>
      </c>
      <c r="D44" s="38"/>
      <c r="E44" s="38"/>
      <c r="F44" s="38"/>
      <c r="G44" s="38" t="s">
        <v>72</v>
      </c>
      <c r="H44" s="38">
        <v>3</v>
      </c>
      <c r="I44" s="38">
        <v>3</v>
      </c>
      <c r="J44" s="40"/>
      <c r="K44" s="41"/>
      <c r="L44" s="42"/>
      <c r="M44" s="43"/>
      <c r="N44" s="44"/>
      <c r="O44" s="44"/>
      <c r="P44" s="44"/>
      <c r="Q44" s="45"/>
      <c r="R44" s="46"/>
      <c r="S44" s="46">
        <v>21</v>
      </c>
      <c r="T44" s="50"/>
    </row>
    <row r="45" spans="1:20" s="76" customFormat="1" x14ac:dyDescent="0.35">
      <c r="A45" s="52" t="s">
        <v>329</v>
      </c>
      <c r="B45" s="77"/>
      <c r="C45" s="232" t="s">
        <v>109</v>
      </c>
      <c r="D45" s="233"/>
      <c r="E45" s="233"/>
      <c r="F45" s="235" t="s">
        <v>110</v>
      </c>
      <c r="G45" s="53" t="s">
        <v>72</v>
      </c>
      <c r="H45" s="53">
        <v>3</v>
      </c>
      <c r="I45" s="53">
        <v>3</v>
      </c>
      <c r="J45" s="54" t="s">
        <v>47</v>
      </c>
      <c r="K45" s="55">
        <v>0.5</v>
      </c>
      <c r="L45" s="54" t="s">
        <v>52</v>
      </c>
      <c r="M45" s="56">
        <v>0.5</v>
      </c>
      <c r="N45" s="234"/>
      <c r="O45" s="229"/>
      <c r="P45" s="229"/>
      <c r="Q45" s="59"/>
      <c r="R45" s="60"/>
      <c r="S45" s="60">
        <v>21</v>
      </c>
      <c r="T45" s="85"/>
    </row>
    <row r="46" spans="1:20" x14ac:dyDescent="0.35">
      <c r="A46" s="52" t="s">
        <v>326</v>
      </c>
      <c r="B46" s="36"/>
      <c r="C46" s="36" t="s">
        <v>111</v>
      </c>
      <c r="D46" s="38"/>
      <c r="E46" s="38"/>
      <c r="F46" s="38" t="s">
        <v>112</v>
      </c>
      <c r="G46" s="38" t="s">
        <v>43</v>
      </c>
      <c r="H46" s="38">
        <v>1.5</v>
      </c>
      <c r="I46" s="38">
        <v>1.5</v>
      </c>
      <c r="J46" s="40" t="s">
        <v>47</v>
      </c>
      <c r="K46" s="41">
        <v>1</v>
      </c>
      <c r="L46" s="40"/>
      <c r="M46" s="39"/>
      <c r="N46" s="49"/>
      <c r="O46" s="44"/>
      <c r="P46" s="44"/>
      <c r="Q46" s="45"/>
      <c r="R46" s="46"/>
      <c r="S46" s="46">
        <v>21</v>
      </c>
      <c r="T46" s="50"/>
    </row>
    <row r="47" spans="1:20" x14ac:dyDescent="0.35">
      <c r="A47" s="52" t="s">
        <v>326</v>
      </c>
      <c r="B47" s="36"/>
      <c r="C47" s="36" t="s">
        <v>113</v>
      </c>
      <c r="D47" s="38"/>
      <c r="E47" s="38"/>
      <c r="F47" s="38" t="s">
        <v>114</v>
      </c>
      <c r="G47" s="38" t="s">
        <v>72</v>
      </c>
      <c r="H47" s="38">
        <v>1.5</v>
      </c>
      <c r="I47" s="38">
        <v>1.5</v>
      </c>
      <c r="J47" s="40" t="s">
        <v>47</v>
      </c>
      <c r="K47" s="72">
        <v>1</v>
      </c>
      <c r="L47" s="40"/>
      <c r="M47" s="39"/>
      <c r="N47" s="49"/>
      <c r="O47" s="44"/>
      <c r="P47" s="44"/>
      <c r="Q47" s="45"/>
      <c r="R47" s="46"/>
      <c r="S47" s="46">
        <v>21</v>
      </c>
      <c r="T47" s="47"/>
    </row>
    <row r="48" spans="1:20" x14ac:dyDescent="0.35">
      <c r="A48" s="52" t="s">
        <v>324</v>
      </c>
      <c r="B48" s="36"/>
      <c r="C48" s="36" t="s">
        <v>115</v>
      </c>
      <c r="D48" s="38"/>
      <c r="E48" s="38"/>
      <c r="F48" s="38" t="s">
        <v>116</v>
      </c>
      <c r="G48" s="39" t="s">
        <v>72</v>
      </c>
      <c r="H48" s="38">
        <v>1.5</v>
      </c>
      <c r="I48" s="87">
        <v>1.5</v>
      </c>
      <c r="J48" s="40" t="s">
        <v>47</v>
      </c>
      <c r="K48" s="72">
        <v>1</v>
      </c>
      <c r="L48" s="40"/>
      <c r="M48" s="39"/>
      <c r="N48" s="49"/>
      <c r="O48" s="44"/>
      <c r="P48" s="44"/>
      <c r="Q48" s="45"/>
      <c r="R48" s="46"/>
      <c r="S48" s="46">
        <v>21</v>
      </c>
      <c r="T48" s="47"/>
    </row>
    <row r="49" spans="1:21" s="76" customFormat="1" x14ac:dyDescent="0.35">
      <c r="A49" s="52"/>
      <c r="B49" s="77"/>
      <c r="C49" s="77"/>
      <c r="D49" s="78"/>
      <c r="E49" s="78"/>
      <c r="F49" s="78"/>
      <c r="G49" s="88"/>
      <c r="H49" s="78"/>
      <c r="I49" s="78"/>
      <c r="J49" s="79"/>
      <c r="K49" s="80"/>
      <c r="L49" s="79"/>
      <c r="M49" s="80"/>
      <c r="N49" s="81"/>
      <c r="O49" s="82"/>
      <c r="P49" s="82"/>
      <c r="Q49" s="83"/>
      <c r="R49" s="84"/>
      <c r="S49" s="84"/>
      <c r="T49" s="89"/>
    </row>
    <row r="50" spans="1:21" s="76" customFormat="1" x14ac:dyDescent="0.35">
      <c r="A50" s="52"/>
      <c r="B50" s="77"/>
      <c r="C50" s="77"/>
      <c r="D50" s="78"/>
      <c r="E50" s="78"/>
      <c r="F50" s="78"/>
      <c r="G50" s="88"/>
      <c r="H50" s="78"/>
      <c r="I50" s="78"/>
      <c r="J50" s="79"/>
      <c r="K50" s="88"/>
      <c r="L50" s="79"/>
      <c r="M50" s="80"/>
      <c r="N50" s="81"/>
      <c r="O50" s="82"/>
      <c r="P50" s="82"/>
      <c r="Q50" s="83"/>
      <c r="R50" s="84"/>
      <c r="S50" s="84"/>
      <c r="T50" s="90"/>
    </row>
    <row r="51" spans="1:21" x14ac:dyDescent="0.35">
      <c r="A51" s="36"/>
      <c r="B51" s="36"/>
      <c r="C51" s="36"/>
      <c r="D51" s="38"/>
      <c r="E51" s="38"/>
      <c r="F51" s="38"/>
      <c r="G51" s="39"/>
      <c r="H51" s="38"/>
      <c r="I51" s="38"/>
      <c r="J51" s="42"/>
      <c r="K51" s="43"/>
      <c r="L51" s="42"/>
      <c r="M51" s="43"/>
      <c r="N51" s="44"/>
      <c r="O51" s="44"/>
      <c r="P51" s="44"/>
      <c r="Q51" s="45"/>
      <c r="R51" s="46"/>
      <c r="S51" s="46"/>
      <c r="T51" s="47"/>
    </row>
    <row r="52" spans="1:21" x14ac:dyDescent="0.35">
      <c r="A52" s="91"/>
      <c r="B52" s="36"/>
      <c r="C52" s="91"/>
      <c r="D52" s="37"/>
      <c r="E52" s="37"/>
      <c r="F52" s="38"/>
      <c r="G52" s="39"/>
      <c r="H52" s="38"/>
      <c r="I52" s="38"/>
      <c r="J52" s="92"/>
      <c r="K52" s="43"/>
      <c r="L52" s="42"/>
      <c r="M52" s="43"/>
      <c r="N52" s="44"/>
      <c r="O52" s="44"/>
      <c r="P52" s="44"/>
      <c r="Q52" s="45"/>
      <c r="R52" s="93"/>
      <c r="S52" s="46"/>
      <c r="T52" s="94"/>
    </row>
    <row r="53" spans="1:21" x14ac:dyDescent="0.35">
      <c r="A53" s="95"/>
      <c r="B53" s="95"/>
      <c r="C53" s="96"/>
      <c r="D53" s="37"/>
      <c r="E53" s="37"/>
      <c r="F53" s="37"/>
      <c r="G53" s="97"/>
      <c r="H53" s="98"/>
      <c r="I53" s="37"/>
      <c r="J53" s="99"/>
      <c r="K53" s="100"/>
      <c r="L53" s="92"/>
      <c r="M53" s="101"/>
      <c r="N53" s="2"/>
      <c r="O53" s="2"/>
      <c r="P53" s="2"/>
      <c r="Q53" s="102"/>
      <c r="R53" s="103"/>
      <c r="S53" s="104"/>
      <c r="T53" s="105"/>
      <c r="U53" s="106"/>
    </row>
    <row r="54" spans="1:21" x14ac:dyDescent="0.35">
      <c r="A54" s="107"/>
      <c r="B54" s="108"/>
      <c r="C54" s="279" t="s">
        <v>117</v>
      </c>
      <c r="D54" s="279"/>
      <c r="E54" s="279"/>
      <c r="F54" s="279"/>
      <c r="G54" s="280"/>
      <c r="H54" s="109">
        <f>+H43+H40+H34+H15</f>
        <v>30</v>
      </c>
      <c r="I54" s="110"/>
      <c r="J54" s="281"/>
      <c r="K54" s="281"/>
      <c r="L54" s="281"/>
      <c r="M54" s="281"/>
      <c r="N54" s="111"/>
      <c r="O54" s="111"/>
      <c r="P54" s="111"/>
      <c r="Q54" s="112">
        <f>+Q43+Q40+Q34+Q15</f>
        <v>36</v>
      </c>
      <c r="R54" s="113">
        <f>+R43+R40+R34+R15</f>
        <v>21</v>
      </c>
      <c r="S54" s="113">
        <f>+S43+S40+S34+S15</f>
        <v>165</v>
      </c>
      <c r="T54" s="113">
        <f>+T43+T40+T34+T15</f>
        <v>0</v>
      </c>
      <c r="U54" s="106"/>
    </row>
    <row r="55" spans="1:21" x14ac:dyDescent="0.35">
      <c r="B55" s="2"/>
      <c r="C55" s="114" t="s">
        <v>118</v>
      </c>
      <c r="D55" s="27"/>
      <c r="E55" s="27"/>
      <c r="I55" s="2"/>
      <c r="K55" s="2"/>
      <c r="L55" s="2"/>
      <c r="M55" s="107"/>
      <c r="N55" s="2"/>
      <c r="O55" s="2"/>
      <c r="P55" s="2"/>
      <c r="Q55" s="2"/>
      <c r="S55" s="107"/>
      <c r="T55" s="115"/>
    </row>
    <row r="56" spans="1:21" x14ac:dyDescent="0.35">
      <c r="B56" s="2"/>
      <c r="C56" s="2"/>
      <c r="D56" s="2"/>
      <c r="E56" s="2"/>
      <c r="M56" s="2"/>
      <c r="N56" s="2"/>
      <c r="O56" s="2"/>
      <c r="P56" s="2"/>
      <c r="T56" s="116"/>
    </row>
    <row r="57" spans="1:21" x14ac:dyDescent="0.35">
      <c r="C57" s="51" t="s">
        <v>119</v>
      </c>
      <c r="D57" s="2"/>
      <c r="E57" s="2"/>
      <c r="T57" s="116"/>
    </row>
    <row r="58" spans="1:21" x14ac:dyDescent="0.35">
      <c r="B58" s="2"/>
      <c r="C58" s="2"/>
      <c r="D58" s="2"/>
      <c r="E58" s="2"/>
      <c r="T58" s="116"/>
    </row>
    <row r="59" spans="1:21" x14ac:dyDescent="0.35">
      <c r="B59" s="2"/>
      <c r="C59" s="2"/>
      <c r="D59" s="2"/>
      <c r="E59" s="2"/>
      <c r="T59" s="116"/>
    </row>
    <row r="60" spans="1:21" x14ac:dyDescent="0.35">
      <c r="A60" s="117"/>
      <c r="B60" s="117"/>
      <c r="C60" s="2"/>
      <c r="D60" s="118"/>
      <c r="E60" s="2"/>
      <c r="F60" s="117"/>
      <c r="G60" s="117"/>
      <c r="H60" s="117"/>
      <c r="I60" s="117"/>
      <c r="J60" s="117"/>
      <c r="K60" s="117"/>
      <c r="L60" s="117"/>
      <c r="M60" s="117"/>
      <c r="N60" s="117"/>
      <c r="O60" s="117"/>
      <c r="P60" s="117"/>
      <c r="Q60" s="117"/>
      <c r="R60" s="117"/>
      <c r="S60" s="117"/>
      <c r="T60" s="119"/>
    </row>
    <row r="61" spans="1:21" x14ac:dyDescent="0.35">
      <c r="C61" s="120"/>
      <c r="D61" s="2"/>
      <c r="E61" s="2"/>
    </row>
    <row r="62" spans="1:21" x14ac:dyDescent="0.35">
      <c r="C62" s="2"/>
      <c r="D62" s="2"/>
      <c r="E62" s="2"/>
    </row>
    <row r="63" spans="1:21" x14ac:dyDescent="0.35">
      <c r="C63" s="2"/>
      <c r="D63" s="2"/>
      <c r="E63" s="2"/>
    </row>
    <row r="64" spans="1:21" x14ac:dyDescent="0.35">
      <c r="C64" s="2"/>
      <c r="D64" s="2"/>
      <c r="E64" s="2"/>
    </row>
    <row r="65" spans="3:5" x14ac:dyDescent="0.35">
      <c r="C65" s="2"/>
      <c r="D65" s="2"/>
      <c r="E65" s="2"/>
    </row>
    <row r="66" spans="3:5" x14ac:dyDescent="0.35">
      <c r="C66" s="2"/>
      <c r="D66" s="2"/>
      <c r="E66" s="2"/>
    </row>
  </sheetData>
  <mergeCells count="29">
    <mergeCell ref="A14:B14"/>
    <mergeCell ref="C14:T14"/>
    <mergeCell ref="C54:G54"/>
    <mergeCell ref="J54:M54"/>
    <mergeCell ref="Q10:T11"/>
    <mergeCell ref="E11:E13"/>
    <mergeCell ref="J12:M12"/>
    <mergeCell ref="N12:P12"/>
    <mergeCell ref="Q12:Q13"/>
    <mergeCell ref="R12:R13"/>
    <mergeCell ref="S12:S13"/>
    <mergeCell ref="T12:T13"/>
    <mergeCell ref="C8:I8"/>
    <mergeCell ref="C9:I9"/>
    <mergeCell ref="K9:M9"/>
    <mergeCell ref="A10:A13"/>
    <mergeCell ref="B10:B13"/>
    <mergeCell ref="C10:C13"/>
    <mergeCell ref="D10:D13"/>
    <mergeCell ref="F10:F13"/>
    <mergeCell ref="G10:G13"/>
    <mergeCell ref="H10:H13"/>
    <mergeCell ref="I10:I13"/>
    <mergeCell ref="J10:P11"/>
    <mergeCell ref="F1:N1"/>
    <mergeCell ref="F3:G3"/>
    <mergeCell ref="C5:I5"/>
    <mergeCell ref="C6:I6"/>
    <mergeCell ref="C7:I7"/>
  </mergeCells>
  <dataValidations count="2">
    <dataValidation type="list" allowBlank="1" showInputMessage="1" showErrorMessage="1" sqref="K8" xr:uid="{00420029-0004-4059-AE4A-003D00890065}">
      <formula1>"Régime Formation,Formation Initiale,Formation Continue,Formation Initiale/Formation Continue"</formula1>
    </dataValidation>
    <dataValidation type="list" allowBlank="1" showInputMessage="1" showErrorMessage="1" sqref="M8:M9 K9:L9" xr:uid="{00640039-0088-402D-8465-004700BB0034}">
      <formula1>"Modalité Formation,Présentiel,EAD,Hybride,Convention,Convention EAD,Alternance/Contrat Professionnel,Alternance/Apprentissage"</formula1>
    </dataValidation>
  </dataValidations>
  <pageMargins left="0.51181102362204722" right="0.70866141732283472" top="0.74803149606299213" bottom="0.74803149606299213" header="0.31496062992125984" footer="0.31496062992125984"/>
  <pageSetup paperSize="9" scale="48" orientation="landscape" cellComments="asDisplayed"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Feuil2!$E$4:$E$110</xm:f>
          </x14:formula1>
          <xm:sqref>E15:E49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Q71"/>
  <sheetViews>
    <sheetView topLeftCell="A9" zoomScale="80" workbookViewId="0">
      <selection activeCell="B43" sqref="B43"/>
    </sheetView>
  </sheetViews>
  <sheetFormatPr baseColWidth="10" defaultRowHeight="14.5" x14ac:dyDescent="0.35"/>
  <cols>
    <col min="1" max="2" width="18.54296875" customWidth="1"/>
    <col min="3" max="3" width="57.453125" customWidth="1"/>
    <col min="4" max="4" width="10.54296875" customWidth="1"/>
    <col min="5" max="5" width="10" customWidth="1"/>
    <col min="6" max="6" width="7.08984375" customWidth="1"/>
    <col min="7" max="7" width="6.90625" customWidth="1"/>
    <col min="8" max="8" width="11.453125" customWidth="1"/>
    <col min="9" max="9" width="10.54296875" customWidth="1"/>
    <col min="10" max="10" width="9" customWidth="1"/>
    <col min="11" max="11" width="8.453125" customWidth="1"/>
    <col min="12" max="12" width="14.54296875" customWidth="1"/>
    <col min="13" max="13" width="7.453125" customWidth="1"/>
    <col min="14" max="14" width="8" customWidth="1"/>
    <col min="15" max="15" width="8.08984375" customWidth="1"/>
    <col min="16" max="16" width="7.453125" customWidth="1"/>
  </cols>
  <sheetData>
    <row r="1" spans="1:16" ht="15" customHeight="1" x14ac:dyDescent="0.35">
      <c r="E1" s="245" t="s">
        <v>0</v>
      </c>
      <c r="F1" s="245"/>
      <c r="G1" s="245"/>
      <c r="H1" s="245"/>
      <c r="I1" s="245"/>
      <c r="J1" s="245"/>
      <c r="K1" s="245"/>
      <c r="L1" s="245"/>
      <c r="M1" s="245"/>
    </row>
    <row r="2" spans="1:16" x14ac:dyDescent="0.35">
      <c r="C2" s="2"/>
      <c r="D2" s="2"/>
      <c r="E2" s="246" t="s">
        <v>1</v>
      </c>
      <c r="F2" s="246"/>
      <c r="G2" s="2" t="str">
        <f>+'Sem. 5 Eval. initiale'!H3</f>
        <v>Grenoble IAE</v>
      </c>
      <c r="H2" s="2"/>
      <c r="I2" s="2"/>
      <c r="J2" s="2"/>
      <c r="K2" s="2" t="s">
        <v>120</v>
      </c>
      <c r="L2" s="2"/>
      <c r="M2" s="2"/>
      <c r="N2" s="2"/>
      <c r="O2" s="2"/>
      <c r="P2" s="2"/>
    </row>
    <row r="3" spans="1:16" ht="19.5" customHeight="1" x14ac:dyDescent="0.35">
      <c r="C3" s="2"/>
      <c r="D3" s="2"/>
      <c r="E3" s="2"/>
      <c r="F3" s="2"/>
      <c r="G3" s="2"/>
      <c r="H3" s="2"/>
      <c r="I3" s="2"/>
      <c r="K3" s="2"/>
      <c r="M3" s="2"/>
      <c r="N3" s="2"/>
      <c r="O3" s="2"/>
      <c r="P3" s="2"/>
    </row>
    <row r="4" spans="1:16" x14ac:dyDescent="0.35">
      <c r="C4" s="247" t="str">
        <f>+'Sem. 5 Eval. initiale'!C5:I5</f>
        <v>Année de la Formation/Domaine/Mention : L3 DEG ECONOMIE-GESTION</v>
      </c>
      <c r="D4" s="248"/>
      <c r="E4" s="248"/>
      <c r="F4" s="248"/>
      <c r="G4" s="248"/>
      <c r="H4" s="248"/>
      <c r="I4" s="3" t="str">
        <f>+'Sem. 5 Eval. initiale'!J5</f>
        <v>Code Diplôme : JJLECG1</v>
      </c>
      <c r="J4" s="121"/>
      <c r="K4" s="3" t="str">
        <f>+'Sem. 5 Eval. initiale'!K5</f>
        <v xml:space="preserve">Date approbation Conseil composante : </v>
      </c>
      <c r="L4" s="4"/>
      <c r="M4" s="4"/>
      <c r="N4" s="4"/>
      <c r="O4" s="4"/>
      <c r="P4" s="122"/>
    </row>
    <row r="5" spans="1:16" x14ac:dyDescent="0.35">
      <c r="C5" s="249" t="str">
        <f>+'Sem. 5 Eval. initiale'!C6:I6</f>
        <v>Parcours-type : Management (Grenoble)</v>
      </c>
      <c r="D5" s="246"/>
      <c r="E5" s="246"/>
      <c r="F5" s="246"/>
      <c r="G5" s="246"/>
      <c r="H5" s="246"/>
      <c r="I5" s="7" t="str">
        <f>+'Sem. 5 Eval. initiale'!J6</f>
        <v>Code VDI : 106</v>
      </c>
      <c r="J5" s="9"/>
      <c r="K5" s="7" t="str">
        <f>+'Sem. 5 Eval. initiale'!K6</f>
        <v xml:space="preserve">Date approbation CFVU ou CSPM : </v>
      </c>
      <c r="L5" s="8"/>
      <c r="M5" s="8"/>
      <c r="N5" s="8"/>
      <c r="O5" s="8"/>
      <c r="P5" s="123"/>
    </row>
    <row r="6" spans="1:16" x14ac:dyDescent="0.35">
      <c r="C6" s="249" t="str">
        <f>+'Sem. 5 Eval. initiale'!C7:I7</f>
        <v xml:space="preserve">Parcours pédagogique (le cas échéant) : </v>
      </c>
      <c r="D6" s="246"/>
      <c r="E6" s="246"/>
      <c r="F6" s="246"/>
      <c r="G6" s="246"/>
      <c r="H6" s="246"/>
      <c r="I6" s="7" t="str">
        <f>+'Sem. 5 Eval. initiale'!J7</f>
        <v>Code Etape : JJL3EG</v>
      </c>
      <c r="J6" s="9"/>
      <c r="K6" s="7" t="str">
        <f>+'Sem. 5 Eval. initiale'!K7</f>
        <v>N° de version dans l'accréditation : 4</v>
      </c>
      <c r="L6" s="8"/>
      <c r="M6" s="8"/>
      <c r="N6" s="8"/>
      <c r="O6" s="13"/>
      <c r="P6" s="124"/>
    </row>
    <row r="7" spans="1:16" x14ac:dyDescent="0.35">
      <c r="C7" s="249" t="str">
        <f>+'Sem. 5 Eval. initiale'!C8:I8</f>
        <v>Responsable de la Formation : Nadine LYNN-MARTINSONS</v>
      </c>
      <c r="D7" s="246"/>
      <c r="E7" s="246"/>
      <c r="F7" s="246"/>
      <c r="G7" s="246"/>
      <c r="H7" s="246"/>
      <c r="I7" s="7" t="str">
        <f>+'Sem. 5 Eval. initiale'!J8</f>
        <v>Code VET : 211</v>
      </c>
      <c r="J7" s="9"/>
      <c r="K7" s="11" t="str">
        <f>+'Sem. 5 Eval. initiale'!K8</f>
        <v>Formation Initiale/Formation Continue</v>
      </c>
      <c r="L7" s="12"/>
      <c r="M7" s="13"/>
      <c r="N7" s="13"/>
      <c r="O7" s="13"/>
      <c r="P7" s="124"/>
    </row>
    <row r="8" spans="1:16" x14ac:dyDescent="0.35">
      <c r="C8" s="250" t="str">
        <f>+'Sem. 5 Eval. initiale'!C9:I9</f>
        <v>Responsable de l'Année : Nadine LYNN-MARTINSONS</v>
      </c>
      <c r="D8" s="251"/>
      <c r="E8" s="251"/>
      <c r="F8" s="251"/>
      <c r="G8" s="251"/>
      <c r="H8" s="251"/>
      <c r="I8" s="16"/>
      <c r="J8" s="17"/>
      <c r="K8" s="252" t="str">
        <f>+'Sem. 5 Eval. initiale'!K9</f>
        <v>Présentiel</v>
      </c>
      <c r="L8" s="253">
        <f>+'Sem. 5 Eval. initiale'!L9</f>
        <v>0</v>
      </c>
      <c r="M8" s="253">
        <f>+'Sem. 5 Eval. initiale'!M9</f>
        <v>0</v>
      </c>
      <c r="N8" s="13"/>
      <c r="O8" s="125"/>
      <c r="P8" s="126"/>
    </row>
    <row r="9" spans="1:16" ht="15" customHeight="1" x14ac:dyDescent="0.35">
      <c r="A9" s="299" t="s">
        <v>16</v>
      </c>
      <c r="B9" s="257" t="s">
        <v>17</v>
      </c>
      <c r="C9" s="302" t="s">
        <v>18</v>
      </c>
      <c r="D9" s="263" t="s">
        <v>19</v>
      </c>
      <c r="E9" s="263" t="s">
        <v>20</v>
      </c>
      <c r="F9" s="263" t="s">
        <v>21</v>
      </c>
      <c r="G9" s="266" t="s">
        <v>22</v>
      </c>
      <c r="H9" s="263" t="s">
        <v>23</v>
      </c>
      <c r="I9" s="269" t="s">
        <v>24</v>
      </c>
      <c r="J9" s="270"/>
      <c r="K9" s="270"/>
      <c r="L9" s="270"/>
      <c r="M9" s="270"/>
      <c r="N9" s="270"/>
      <c r="O9" s="270"/>
      <c r="P9" s="271"/>
    </row>
    <row r="10" spans="1:16" ht="15.75" customHeight="1" x14ac:dyDescent="0.35">
      <c r="A10" s="300"/>
      <c r="B10" s="258"/>
      <c r="C10" s="303"/>
      <c r="D10" s="264"/>
      <c r="E10" s="264"/>
      <c r="F10" s="264"/>
      <c r="G10" s="267"/>
      <c r="H10" s="267"/>
      <c r="I10" s="272"/>
      <c r="J10" s="273"/>
      <c r="K10" s="273"/>
      <c r="L10" s="273"/>
      <c r="M10" s="273"/>
      <c r="N10" s="273"/>
      <c r="O10" s="273"/>
      <c r="P10" s="274"/>
    </row>
    <row r="11" spans="1:16" ht="30" customHeight="1" x14ac:dyDescent="0.35">
      <c r="A11" s="300"/>
      <c r="B11" s="258"/>
      <c r="C11" s="303"/>
      <c r="D11" s="264"/>
      <c r="E11" s="264"/>
      <c r="F11" s="264"/>
      <c r="G11" s="267"/>
      <c r="H11" s="267"/>
      <c r="I11" s="305" t="s">
        <v>121</v>
      </c>
      <c r="J11" s="306"/>
      <c r="K11" s="306"/>
      <c r="L11" s="306"/>
      <c r="M11" s="306"/>
      <c r="N11" s="305" t="s">
        <v>28</v>
      </c>
      <c r="O11" s="306"/>
      <c r="P11" s="307"/>
    </row>
    <row r="12" spans="1:16" ht="72" customHeight="1" x14ac:dyDescent="0.35">
      <c r="A12" s="301"/>
      <c r="B12" s="259"/>
      <c r="C12" s="304"/>
      <c r="D12" s="265"/>
      <c r="E12" s="265"/>
      <c r="F12" s="265"/>
      <c r="G12" s="268"/>
      <c r="H12" s="268"/>
      <c r="I12" s="127" t="s">
        <v>122</v>
      </c>
      <c r="J12" s="128" t="s">
        <v>123</v>
      </c>
      <c r="K12" s="129" t="s">
        <v>34</v>
      </c>
      <c r="L12" s="130" t="s">
        <v>124</v>
      </c>
      <c r="M12" s="131" t="s">
        <v>125</v>
      </c>
      <c r="N12" s="24" t="s">
        <v>37</v>
      </c>
      <c r="O12" s="25" t="s">
        <v>38</v>
      </c>
      <c r="P12" s="132" t="s">
        <v>39</v>
      </c>
    </row>
    <row r="13" spans="1:16" x14ac:dyDescent="0.35">
      <c r="A13" s="308"/>
      <c r="B13" s="309"/>
      <c r="C13" s="310" t="s">
        <v>40</v>
      </c>
      <c r="D13" s="277"/>
      <c r="E13" s="277"/>
      <c r="F13" s="277"/>
      <c r="G13" s="277"/>
      <c r="H13" s="277"/>
      <c r="I13" s="277"/>
      <c r="J13" s="277"/>
      <c r="K13" s="277"/>
      <c r="L13" s="277"/>
      <c r="M13" s="277"/>
      <c r="N13" s="277"/>
      <c r="O13" s="277"/>
      <c r="P13" s="277"/>
    </row>
    <row r="14" spans="1:16" x14ac:dyDescent="0.35">
      <c r="A14" s="133"/>
      <c r="B14" s="133"/>
      <c r="C14" s="28" t="s">
        <v>41</v>
      </c>
      <c r="D14" s="29"/>
      <c r="E14" s="29" t="s">
        <v>42</v>
      </c>
      <c r="F14" s="29" t="s">
        <v>43</v>
      </c>
      <c r="G14" s="29">
        <v>9</v>
      </c>
      <c r="H14" s="29">
        <v>9</v>
      </c>
      <c r="I14" s="2"/>
      <c r="J14" s="134"/>
      <c r="K14" s="135"/>
      <c r="L14" s="136"/>
      <c r="M14" s="137"/>
      <c r="N14" s="138"/>
      <c r="O14" s="107"/>
      <c r="P14" s="108"/>
    </row>
    <row r="15" spans="1:16" s="27" customFormat="1" x14ac:dyDescent="0.35">
      <c r="A15" s="36" t="s">
        <v>330</v>
      </c>
      <c r="B15" s="139"/>
      <c r="C15" s="36" t="s">
        <v>44</v>
      </c>
      <c r="D15" s="38"/>
      <c r="E15" s="38" t="s">
        <v>46</v>
      </c>
      <c r="F15" s="39"/>
      <c r="G15" s="38">
        <v>3</v>
      </c>
      <c r="H15" s="38">
        <v>3</v>
      </c>
      <c r="I15" s="140" t="s">
        <v>126</v>
      </c>
      <c r="J15" s="40" t="s">
        <v>126</v>
      </c>
      <c r="K15" s="141"/>
      <c r="L15" s="142" t="s">
        <v>127</v>
      </c>
      <c r="M15" s="143">
        <v>1</v>
      </c>
      <c r="N15" s="87"/>
      <c r="O15" s="49"/>
      <c r="P15" s="39" t="s">
        <v>126</v>
      </c>
    </row>
    <row r="16" spans="1:16" x14ac:dyDescent="0.35">
      <c r="A16" s="36" t="s">
        <v>330</v>
      </c>
      <c r="B16" s="36"/>
      <c r="C16" s="36" t="s">
        <v>48</v>
      </c>
      <c r="D16" s="38"/>
      <c r="E16" s="38" t="s">
        <v>49</v>
      </c>
      <c r="F16" s="38"/>
      <c r="G16" s="38">
        <v>3</v>
      </c>
      <c r="H16" s="38">
        <v>3</v>
      </c>
      <c r="I16" s="87" t="s">
        <v>126</v>
      </c>
      <c r="J16" s="40" t="s">
        <v>126</v>
      </c>
      <c r="K16" s="144"/>
      <c r="L16" s="40" t="s">
        <v>127</v>
      </c>
      <c r="M16" s="41">
        <v>1</v>
      </c>
      <c r="N16" s="87"/>
      <c r="O16" s="49"/>
      <c r="P16" s="39" t="s">
        <v>126</v>
      </c>
    </row>
    <row r="17" spans="1:16" s="51" customFormat="1" x14ac:dyDescent="0.35">
      <c r="A17" s="36" t="s">
        <v>331</v>
      </c>
      <c r="B17" s="52"/>
      <c r="C17" s="52" t="s">
        <v>50</v>
      </c>
      <c r="D17" s="53"/>
      <c r="E17" s="53" t="s">
        <v>51</v>
      </c>
      <c r="F17" s="53"/>
      <c r="G17" s="53">
        <v>3</v>
      </c>
      <c r="H17" s="53">
        <v>3</v>
      </c>
      <c r="I17" s="145" t="s">
        <v>126</v>
      </c>
      <c r="J17" s="54" t="s">
        <v>126</v>
      </c>
      <c r="K17" s="146"/>
      <c r="L17" s="54" t="s">
        <v>127</v>
      </c>
      <c r="M17" s="55">
        <v>1</v>
      </c>
      <c r="N17" s="145"/>
      <c r="O17" s="58"/>
      <c r="P17" s="147" t="s">
        <v>126</v>
      </c>
    </row>
    <row r="18" spans="1:16" x14ac:dyDescent="0.35">
      <c r="A18" s="62"/>
      <c r="B18" s="36"/>
      <c r="C18" s="62" t="s">
        <v>53</v>
      </c>
      <c r="D18" s="63"/>
      <c r="E18" s="63" t="s">
        <v>54</v>
      </c>
      <c r="F18" s="63" t="s">
        <v>55</v>
      </c>
      <c r="G18" s="63">
        <v>9</v>
      </c>
      <c r="H18" s="63">
        <v>9</v>
      </c>
      <c r="I18" s="49"/>
      <c r="J18" s="40"/>
      <c r="K18" s="144"/>
      <c r="L18" s="40"/>
      <c r="M18" s="148"/>
      <c r="N18" s="87"/>
      <c r="O18" s="49"/>
      <c r="P18" s="39"/>
    </row>
    <row r="19" spans="1:16" s="27" customFormat="1" x14ac:dyDescent="0.35">
      <c r="A19" s="36" t="s">
        <v>333</v>
      </c>
      <c r="B19" s="36"/>
      <c r="C19" s="36" t="s">
        <v>56</v>
      </c>
      <c r="D19" s="38" t="s">
        <v>57</v>
      </c>
      <c r="E19" s="38" t="s">
        <v>58</v>
      </c>
      <c r="F19" s="38" t="s">
        <v>43</v>
      </c>
      <c r="G19" s="38">
        <v>3</v>
      </c>
      <c r="H19" s="38">
        <v>3</v>
      </c>
      <c r="I19" s="87" t="s">
        <v>126</v>
      </c>
      <c r="J19" s="40" t="s">
        <v>126</v>
      </c>
      <c r="K19" s="144"/>
      <c r="L19" s="40" t="s">
        <v>127</v>
      </c>
      <c r="M19" s="41">
        <v>1</v>
      </c>
      <c r="N19" s="87"/>
      <c r="O19" s="49"/>
      <c r="P19" s="39" t="s">
        <v>126</v>
      </c>
    </row>
    <row r="20" spans="1:16" x14ac:dyDescent="0.35">
      <c r="A20" s="36" t="s">
        <v>333</v>
      </c>
      <c r="B20" s="36"/>
      <c r="C20" s="36" t="s">
        <v>59</v>
      </c>
      <c r="D20" s="38" t="s">
        <v>57</v>
      </c>
      <c r="E20" s="38" t="s">
        <v>60</v>
      </c>
      <c r="F20" s="38" t="s">
        <v>61</v>
      </c>
      <c r="G20" s="38">
        <v>3</v>
      </c>
      <c r="H20" s="38">
        <v>3</v>
      </c>
      <c r="I20" s="49" t="s">
        <v>126</v>
      </c>
      <c r="J20" s="40" t="s">
        <v>126</v>
      </c>
      <c r="K20" s="144"/>
      <c r="L20" s="40" t="s">
        <v>127</v>
      </c>
      <c r="M20" s="148">
        <v>1</v>
      </c>
      <c r="N20" s="87"/>
      <c r="O20" s="49"/>
      <c r="P20" s="39" t="s">
        <v>126</v>
      </c>
    </row>
    <row r="21" spans="1:16" x14ac:dyDescent="0.35">
      <c r="A21" s="36" t="s">
        <v>333</v>
      </c>
      <c r="B21" s="36"/>
      <c r="C21" s="36" t="s">
        <v>62</v>
      </c>
      <c r="D21" s="38" t="s">
        <v>57</v>
      </c>
      <c r="E21" s="38" t="s">
        <v>63</v>
      </c>
      <c r="F21" s="38" t="s">
        <v>61</v>
      </c>
      <c r="G21" s="38">
        <v>3</v>
      </c>
      <c r="H21" s="38">
        <v>3</v>
      </c>
      <c r="I21" s="87" t="s">
        <v>126</v>
      </c>
      <c r="J21" s="40" t="s">
        <v>126</v>
      </c>
      <c r="K21" s="144"/>
      <c r="L21" s="40" t="s">
        <v>127</v>
      </c>
      <c r="M21" s="41">
        <v>1</v>
      </c>
      <c r="N21" s="87"/>
      <c r="O21" s="49"/>
      <c r="P21" s="39" t="s">
        <v>126</v>
      </c>
    </row>
    <row r="22" spans="1:16" x14ac:dyDescent="0.35">
      <c r="A22" s="36" t="s">
        <v>333</v>
      </c>
      <c r="B22" s="36"/>
      <c r="C22" s="36" t="s">
        <v>64</v>
      </c>
      <c r="D22" s="38"/>
      <c r="E22" s="38" t="s">
        <v>65</v>
      </c>
      <c r="F22" s="38" t="s">
        <v>61</v>
      </c>
      <c r="G22" s="38">
        <v>3</v>
      </c>
      <c r="H22" s="38">
        <v>3</v>
      </c>
      <c r="I22" s="49" t="s">
        <v>126</v>
      </c>
      <c r="J22" s="40" t="s">
        <v>126</v>
      </c>
      <c r="K22" s="144"/>
      <c r="L22" s="40" t="s">
        <v>127</v>
      </c>
      <c r="M22" s="148">
        <v>1</v>
      </c>
      <c r="N22" s="87"/>
      <c r="O22" s="49"/>
      <c r="P22" s="39" t="s">
        <v>126</v>
      </c>
    </row>
    <row r="23" spans="1:16" x14ac:dyDescent="0.35">
      <c r="A23" s="36" t="s">
        <v>333</v>
      </c>
      <c r="B23" s="36"/>
      <c r="C23" s="36" t="s">
        <v>66</v>
      </c>
      <c r="D23" s="38"/>
      <c r="E23" s="38" t="s">
        <v>67</v>
      </c>
      <c r="F23" s="38" t="s">
        <v>61</v>
      </c>
      <c r="G23" s="38">
        <v>3</v>
      </c>
      <c r="H23" s="38">
        <v>3</v>
      </c>
      <c r="I23" s="49" t="s">
        <v>126</v>
      </c>
      <c r="J23" s="40" t="s">
        <v>126</v>
      </c>
      <c r="K23" s="144"/>
      <c r="L23" s="40" t="s">
        <v>127</v>
      </c>
      <c r="M23" s="41">
        <v>1</v>
      </c>
      <c r="N23" s="87"/>
      <c r="O23" s="49"/>
      <c r="P23" s="39" t="s">
        <v>126</v>
      </c>
    </row>
    <row r="24" spans="1:16" x14ac:dyDescent="0.35">
      <c r="A24" s="62"/>
      <c r="B24" s="36"/>
      <c r="C24" s="62" t="s">
        <v>68</v>
      </c>
      <c r="D24" s="63"/>
      <c r="E24" s="63" t="s">
        <v>69</v>
      </c>
      <c r="F24" s="63" t="s">
        <v>55</v>
      </c>
      <c r="G24" s="63">
        <v>9</v>
      </c>
      <c r="H24" s="63">
        <v>9</v>
      </c>
      <c r="I24" s="49"/>
      <c r="J24" s="40"/>
      <c r="K24" s="144"/>
      <c r="L24" s="40"/>
      <c r="M24" s="41"/>
      <c r="N24" s="87"/>
      <c r="O24" s="49"/>
      <c r="P24" s="39"/>
    </row>
    <row r="25" spans="1:16" x14ac:dyDescent="0.35">
      <c r="A25" s="36" t="s">
        <v>333</v>
      </c>
      <c r="B25" s="36"/>
      <c r="C25" s="36" t="s">
        <v>70</v>
      </c>
      <c r="D25" s="38"/>
      <c r="E25" s="38" t="s">
        <v>71</v>
      </c>
      <c r="F25" s="38" t="s">
        <v>72</v>
      </c>
      <c r="G25" s="38">
        <v>3</v>
      </c>
      <c r="H25" s="38">
        <v>3</v>
      </c>
      <c r="I25" s="49" t="s">
        <v>126</v>
      </c>
      <c r="J25" s="40" t="s">
        <v>126</v>
      </c>
      <c r="K25" s="144"/>
      <c r="L25" s="40" t="s">
        <v>127</v>
      </c>
      <c r="M25" s="41">
        <v>1</v>
      </c>
      <c r="N25" s="87"/>
      <c r="O25" s="49"/>
      <c r="P25" s="39" t="s">
        <v>126</v>
      </c>
    </row>
    <row r="26" spans="1:16" x14ac:dyDescent="0.35">
      <c r="A26" s="36" t="s">
        <v>333</v>
      </c>
      <c r="B26" s="36"/>
      <c r="C26" s="36" t="s">
        <v>73</v>
      </c>
      <c r="D26" s="38"/>
      <c r="E26" s="38" t="s">
        <v>74</v>
      </c>
      <c r="F26" s="38" t="s">
        <v>43</v>
      </c>
      <c r="G26" s="38">
        <v>3</v>
      </c>
      <c r="H26" s="38">
        <v>3</v>
      </c>
      <c r="I26" s="49" t="s">
        <v>126</v>
      </c>
      <c r="J26" s="40" t="s">
        <v>126</v>
      </c>
      <c r="K26" s="144"/>
      <c r="L26" s="40" t="s">
        <v>127</v>
      </c>
      <c r="M26" s="41">
        <v>1</v>
      </c>
      <c r="N26" s="87"/>
      <c r="O26" s="49"/>
      <c r="P26" s="39" t="s">
        <v>126</v>
      </c>
    </row>
    <row r="27" spans="1:16" x14ac:dyDescent="0.35">
      <c r="A27" s="36" t="s">
        <v>332</v>
      </c>
      <c r="B27" s="36"/>
      <c r="C27" s="36" t="s">
        <v>75</v>
      </c>
      <c r="D27" s="38"/>
      <c r="E27" s="38" t="s">
        <v>76</v>
      </c>
      <c r="F27" s="38" t="s">
        <v>43</v>
      </c>
      <c r="G27" s="38">
        <v>3</v>
      </c>
      <c r="H27" s="38">
        <v>3</v>
      </c>
      <c r="I27" s="49" t="s">
        <v>126</v>
      </c>
      <c r="J27" s="40" t="s">
        <v>126</v>
      </c>
      <c r="K27" s="144"/>
      <c r="L27" s="40" t="s">
        <v>127</v>
      </c>
      <c r="M27" s="41">
        <v>1</v>
      </c>
      <c r="N27" s="87"/>
      <c r="O27" s="49"/>
      <c r="P27" s="39" t="s">
        <v>126</v>
      </c>
    </row>
    <row r="28" spans="1:16" x14ac:dyDescent="0.35">
      <c r="A28" s="36" t="s">
        <v>332</v>
      </c>
      <c r="B28" s="36"/>
      <c r="C28" s="36" t="s">
        <v>77</v>
      </c>
      <c r="D28" s="38"/>
      <c r="E28" s="38" t="s">
        <v>78</v>
      </c>
      <c r="F28" s="38" t="s">
        <v>72</v>
      </c>
      <c r="G28" s="38">
        <v>3</v>
      </c>
      <c r="H28" s="38">
        <v>3</v>
      </c>
      <c r="I28" s="49" t="s">
        <v>126</v>
      </c>
      <c r="J28" s="40" t="s">
        <v>126</v>
      </c>
      <c r="K28" s="144"/>
      <c r="L28" s="40" t="s">
        <v>127</v>
      </c>
      <c r="M28" s="41">
        <v>1</v>
      </c>
      <c r="N28" s="87"/>
      <c r="O28" s="49"/>
      <c r="P28" s="39" t="s">
        <v>126</v>
      </c>
    </row>
    <row r="29" spans="1:16" x14ac:dyDescent="0.35">
      <c r="A29" s="62"/>
      <c r="B29" s="36"/>
      <c r="C29" s="62" t="s">
        <v>79</v>
      </c>
      <c r="D29" s="63"/>
      <c r="E29" s="63" t="s">
        <v>80</v>
      </c>
      <c r="F29" s="63" t="s">
        <v>55</v>
      </c>
      <c r="G29" s="63">
        <v>9</v>
      </c>
      <c r="H29" s="63">
        <v>9</v>
      </c>
      <c r="I29" s="49"/>
      <c r="J29" s="40"/>
      <c r="K29" s="144"/>
      <c r="L29" s="40"/>
      <c r="M29" s="41"/>
      <c r="N29" s="87"/>
      <c r="O29" s="49"/>
      <c r="P29" s="39"/>
    </row>
    <row r="30" spans="1:16" x14ac:dyDescent="0.35">
      <c r="A30" s="36" t="s">
        <v>332</v>
      </c>
      <c r="B30" s="36"/>
      <c r="C30" s="36" t="s">
        <v>81</v>
      </c>
      <c r="D30" s="63"/>
      <c r="E30" s="38" t="s">
        <v>82</v>
      </c>
      <c r="F30" s="38" t="s">
        <v>43</v>
      </c>
      <c r="G30" s="38">
        <v>3</v>
      </c>
      <c r="H30" s="38">
        <v>3</v>
      </c>
      <c r="I30" s="49" t="s">
        <v>126</v>
      </c>
      <c r="J30" s="40" t="s">
        <v>126</v>
      </c>
      <c r="K30" s="144"/>
      <c r="L30" s="40" t="s">
        <v>127</v>
      </c>
      <c r="M30" s="41">
        <v>1</v>
      </c>
      <c r="N30" s="87"/>
      <c r="O30" s="49"/>
      <c r="P30" s="39" t="s">
        <v>126</v>
      </c>
    </row>
    <row r="31" spans="1:16" x14ac:dyDescent="0.35">
      <c r="A31" s="36" t="s">
        <v>332</v>
      </c>
      <c r="B31" s="36"/>
      <c r="C31" s="36" t="s">
        <v>83</v>
      </c>
      <c r="D31" s="38"/>
      <c r="E31" s="38" t="s">
        <v>84</v>
      </c>
      <c r="F31" s="38" t="s">
        <v>43</v>
      </c>
      <c r="G31" s="38">
        <v>3</v>
      </c>
      <c r="H31" s="38">
        <v>3</v>
      </c>
      <c r="I31" s="49" t="s">
        <v>126</v>
      </c>
      <c r="J31" s="40" t="s">
        <v>126</v>
      </c>
      <c r="K31" s="144"/>
      <c r="L31" s="40" t="s">
        <v>127</v>
      </c>
      <c r="M31" s="41">
        <v>1</v>
      </c>
      <c r="N31" s="87"/>
      <c r="O31" s="49"/>
      <c r="P31" s="39" t="s">
        <v>126</v>
      </c>
    </row>
    <row r="32" spans="1:16" x14ac:dyDescent="0.35">
      <c r="A32" s="36" t="s">
        <v>332</v>
      </c>
      <c r="B32" s="36"/>
      <c r="C32" s="36" t="s">
        <v>85</v>
      </c>
      <c r="D32" s="63"/>
      <c r="E32" s="38" t="s">
        <v>86</v>
      </c>
      <c r="F32" s="38" t="s">
        <v>43</v>
      </c>
      <c r="G32" s="38">
        <v>3</v>
      </c>
      <c r="H32" s="38">
        <v>3</v>
      </c>
      <c r="I32" s="49" t="s">
        <v>126</v>
      </c>
      <c r="J32" s="40" t="s">
        <v>126</v>
      </c>
      <c r="K32" s="144"/>
      <c r="L32" s="40" t="s">
        <v>127</v>
      </c>
      <c r="M32" s="41">
        <v>1</v>
      </c>
      <c r="N32" s="87"/>
      <c r="O32" s="49"/>
      <c r="P32" s="39" t="s">
        <v>126</v>
      </c>
    </row>
    <row r="33" spans="1:16" x14ac:dyDescent="0.35">
      <c r="A33" s="62"/>
      <c r="B33" s="36"/>
      <c r="C33" s="62" t="s">
        <v>87</v>
      </c>
      <c r="D33" s="63"/>
      <c r="E33" s="63" t="s">
        <v>88</v>
      </c>
      <c r="F33" s="63" t="s">
        <v>55</v>
      </c>
      <c r="G33" s="63">
        <v>9</v>
      </c>
      <c r="H33" s="63">
        <v>9</v>
      </c>
      <c r="I33" s="87"/>
      <c r="J33" s="40"/>
      <c r="K33" s="144"/>
      <c r="L33" s="40"/>
      <c r="M33" s="41"/>
      <c r="N33" s="87"/>
      <c r="O33" s="49"/>
      <c r="P33" s="39"/>
    </row>
    <row r="34" spans="1:16" s="27" customFormat="1" x14ac:dyDescent="0.35">
      <c r="A34" s="36" t="s">
        <v>332</v>
      </c>
      <c r="B34" s="36"/>
      <c r="C34" s="36" t="s">
        <v>89</v>
      </c>
      <c r="D34" s="38"/>
      <c r="E34" s="38" t="s">
        <v>90</v>
      </c>
      <c r="F34" s="38" t="s">
        <v>43</v>
      </c>
      <c r="G34" s="38">
        <v>3</v>
      </c>
      <c r="H34" s="38">
        <v>3</v>
      </c>
      <c r="I34" s="49" t="s">
        <v>126</v>
      </c>
      <c r="J34" s="40" t="s">
        <v>126</v>
      </c>
      <c r="K34" s="144"/>
      <c r="L34" s="40" t="s">
        <v>127</v>
      </c>
      <c r="M34" s="148">
        <v>1</v>
      </c>
      <c r="N34" s="87"/>
      <c r="O34" s="49"/>
      <c r="P34" s="39" t="s">
        <v>126</v>
      </c>
    </row>
    <row r="35" spans="1:16" x14ac:dyDescent="0.35">
      <c r="A35" s="36" t="s">
        <v>332</v>
      </c>
      <c r="B35" s="36"/>
      <c r="C35" s="36" t="s">
        <v>91</v>
      </c>
      <c r="D35" s="38"/>
      <c r="E35" s="38" t="s">
        <v>92</v>
      </c>
      <c r="F35" s="38" t="s">
        <v>61</v>
      </c>
      <c r="G35" s="38">
        <v>3</v>
      </c>
      <c r="H35" s="38">
        <v>3</v>
      </c>
      <c r="I35" s="87" t="s">
        <v>126</v>
      </c>
      <c r="J35" s="40" t="s">
        <v>126</v>
      </c>
      <c r="K35" s="144"/>
      <c r="L35" s="40" t="s">
        <v>127</v>
      </c>
      <c r="M35" s="41">
        <v>1</v>
      </c>
      <c r="N35" s="87"/>
      <c r="O35" s="49"/>
      <c r="P35" s="39" t="s">
        <v>126</v>
      </c>
    </row>
    <row r="36" spans="1:16" x14ac:dyDescent="0.35">
      <c r="A36" s="36" t="s">
        <v>332</v>
      </c>
      <c r="B36" s="36"/>
      <c r="C36" s="36" t="s">
        <v>93</v>
      </c>
      <c r="D36" s="38"/>
      <c r="E36" s="38" t="s">
        <v>94</v>
      </c>
      <c r="F36" s="38" t="s">
        <v>61</v>
      </c>
      <c r="G36" s="38">
        <v>3</v>
      </c>
      <c r="H36" s="38">
        <v>3</v>
      </c>
      <c r="I36" s="49" t="s">
        <v>126</v>
      </c>
      <c r="J36" s="40" t="s">
        <v>126</v>
      </c>
      <c r="K36" s="144"/>
      <c r="L36" s="40" t="s">
        <v>127</v>
      </c>
      <c r="M36" s="148">
        <v>1</v>
      </c>
      <c r="N36" s="87"/>
      <c r="O36" s="49"/>
      <c r="P36" s="39" t="s">
        <v>126</v>
      </c>
    </row>
    <row r="37" spans="1:16" x14ac:dyDescent="0.35">
      <c r="A37" s="36" t="s">
        <v>332</v>
      </c>
      <c r="B37" s="36"/>
      <c r="C37" s="36" t="s">
        <v>95</v>
      </c>
      <c r="D37" s="38"/>
      <c r="E37" s="38" t="s">
        <v>96</v>
      </c>
      <c r="F37" s="38" t="s">
        <v>61</v>
      </c>
      <c r="G37" s="38">
        <v>3</v>
      </c>
      <c r="H37" s="38">
        <v>3</v>
      </c>
      <c r="I37" s="87" t="s">
        <v>126</v>
      </c>
      <c r="J37" s="40" t="s">
        <v>126</v>
      </c>
      <c r="K37" s="144"/>
      <c r="L37" s="40" t="s">
        <v>127</v>
      </c>
      <c r="M37" s="41">
        <v>1</v>
      </c>
      <c r="N37" s="87"/>
      <c r="O37" s="49"/>
      <c r="P37" s="39" t="s">
        <v>126</v>
      </c>
    </row>
    <row r="38" spans="1:16" x14ac:dyDescent="0.35">
      <c r="A38" s="36" t="s">
        <v>332</v>
      </c>
      <c r="B38" s="36"/>
      <c r="C38" s="36" t="s">
        <v>97</v>
      </c>
      <c r="D38" s="38"/>
      <c r="E38" s="38" t="s">
        <v>98</v>
      </c>
      <c r="F38" s="38" t="s">
        <v>61</v>
      </c>
      <c r="G38" s="38">
        <v>3</v>
      </c>
      <c r="H38" s="38">
        <v>3</v>
      </c>
      <c r="I38" s="49" t="s">
        <v>126</v>
      </c>
      <c r="J38" s="40" t="s">
        <v>126</v>
      </c>
      <c r="K38" s="144"/>
      <c r="L38" s="40" t="s">
        <v>127</v>
      </c>
      <c r="M38" s="148">
        <v>1</v>
      </c>
      <c r="N38" s="87"/>
      <c r="O38" s="49"/>
      <c r="P38" s="39" t="s">
        <v>126</v>
      </c>
    </row>
    <row r="39" spans="1:16" s="27" customFormat="1" x14ac:dyDescent="0.35">
      <c r="A39" s="62"/>
      <c r="B39" s="36"/>
      <c r="C39" s="62" t="s">
        <v>99</v>
      </c>
      <c r="D39" s="63"/>
      <c r="E39" s="63" t="s">
        <v>100</v>
      </c>
      <c r="F39" s="63" t="s">
        <v>43</v>
      </c>
      <c r="G39" s="63">
        <v>6</v>
      </c>
      <c r="H39" s="63">
        <v>6</v>
      </c>
      <c r="I39" s="87"/>
      <c r="J39" s="40"/>
      <c r="K39" s="144"/>
      <c r="L39" s="40"/>
      <c r="M39" s="41"/>
      <c r="N39" s="87"/>
      <c r="O39" s="49"/>
      <c r="P39" s="39"/>
    </row>
    <row r="40" spans="1:16" x14ac:dyDescent="0.35">
      <c r="A40" s="36" t="s">
        <v>335</v>
      </c>
      <c r="B40" s="36"/>
      <c r="C40" s="36" t="s">
        <v>101</v>
      </c>
      <c r="D40" s="38" t="s">
        <v>57</v>
      </c>
      <c r="E40" s="38" t="s">
        <v>103</v>
      </c>
      <c r="F40" s="63"/>
      <c r="G40" s="38">
        <v>4</v>
      </c>
      <c r="H40" s="38">
        <v>4</v>
      </c>
      <c r="I40" s="49" t="s">
        <v>126</v>
      </c>
      <c r="J40" s="40" t="s">
        <v>126</v>
      </c>
      <c r="K40" s="144"/>
      <c r="L40" s="40" t="s">
        <v>127</v>
      </c>
      <c r="M40" s="148">
        <v>1</v>
      </c>
      <c r="N40" s="87"/>
      <c r="O40" s="49"/>
      <c r="P40" s="39" t="s">
        <v>126</v>
      </c>
    </row>
    <row r="41" spans="1:16" x14ac:dyDescent="0.35">
      <c r="A41" s="36" t="s">
        <v>334</v>
      </c>
      <c r="B41" s="36"/>
      <c r="C41" s="36" t="s">
        <v>104</v>
      </c>
      <c r="D41" s="38"/>
      <c r="E41" s="38" t="s">
        <v>105</v>
      </c>
      <c r="F41" s="38"/>
      <c r="G41" s="38">
        <v>2</v>
      </c>
      <c r="H41" s="38">
        <v>2</v>
      </c>
      <c r="I41" s="87" t="s">
        <v>126</v>
      </c>
      <c r="J41" s="40" t="s">
        <v>126</v>
      </c>
      <c r="K41" s="144"/>
      <c r="L41" s="40" t="s">
        <v>127</v>
      </c>
      <c r="M41" s="41">
        <v>1</v>
      </c>
      <c r="N41" s="87"/>
      <c r="O41" s="49"/>
      <c r="P41" s="39" t="s">
        <v>126</v>
      </c>
    </row>
    <row r="42" spans="1:16" x14ac:dyDescent="0.35">
      <c r="A42" s="62"/>
      <c r="B42" s="36"/>
      <c r="C42" s="62" t="s">
        <v>106</v>
      </c>
      <c r="D42" s="63"/>
      <c r="E42" s="63" t="s">
        <v>107</v>
      </c>
      <c r="F42" s="63" t="s">
        <v>43</v>
      </c>
      <c r="G42" s="63">
        <v>6</v>
      </c>
      <c r="H42" s="63">
        <v>6</v>
      </c>
      <c r="I42" s="49"/>
      <c r="J42" s="40"/>
      <c r="K42" s="144"/>
      <c r="L42" s="40"/>
      <c r="M42" s="148"/>
      <c r="N42" s="87"/>
      <c r="O42" s="49"/>
      <c r="P42" s="39"/>
    </row>
    <row r="43" spans="1:16" x14ac:dyDescent="0.35">
      <c r="A43" s="52" t="s">
        <v>332</v>
      </c>
      <c r="B43" s="36"/>
      <c r="C43" s="36" t="s">
        <v>108</v>
      </c>
      <c r="D43" s="38"/>
      <c r="E43" s="38"/>
      <c r="F43" s="38" t="s">
        <v>72</v>
      </c>
      <c r="G43" s="38">
        <v>3</v>
      </c>
      <c r="H43" s="38">
        <v>3</v>
      </c>
      <c r="I43" s="49" t="s">
        <v>126</v>
      </c>
      <c r="J43" s="40" t="s">
        <v>126</v>
      </c>
      <c r="K43" s="144"/>
      <c r="L43" s="40" t="s">
        <v>127</v>
      </c>
      <c r="M43" s="41">
        <v>1</v>
      </c>
      <c r="N43" s="87"/>
      <c r="O43" s="49"/>
      <c r="P43" s="39" t="s">
        <v>126</v>
      </c>
    </row>
    <row r="44" spans="1:16" s="51" customFormat="1" x14ac:dyDescent="0.35">
      <c r="A44" s="52" t="s">
        <v>329</v>
      </c>
      <c r="B44" s="52"/>
      <c r="C44" s="232" t="s">
        <v>109</v>
      </c>
      <c r="D44" s="233"/>
      <c r="E44" s="238" t="s">
        <v>110</v>
      </c>
      <c r="F44" s="53" t="s">
        <v>72</v>
      </c>
      <c r="G44" s="53">
        <v>3</v>
      </c>
      <c r="H44" s="53">
        <v>3</v>
      </c>
      <c r="I44" s="58" t="s">
        <v>126</v>
      </c>
      <c r="J44" s="54" t="s">
        <v>126</v>
      </c>
      <c r="K44" s="146"/>
      <c r="L44" s="54" t="s">
        <v>127</v>
      </c>
      <c r="M44" s="55">
        <v>1</v>
      </c>
      <c r="N44" s="145"/>
      <c r="O44" s="58"/>
      <c r="P44" s="147" t="s">
        <v>126</v>
      </c>
    </row>
    <row r="45" spans="1:16" x14ac:dyDescent="0.35">
      <c r="A45" s="52" t="s">
        <v>326</v>
      </c>
      <c r="B45" s="36"/>
      <c r="C45" s="36" t="s">
        <v>111</v>
      </c>
      <c r="D45" s="38"/>
      <c r="E45" s="38" t="s">
        <v>112</v>
      </c>
      <c r="F45" s="38" t="s">
        <v>43</v>
      </c>
      <c r="G45" s="38">
        <v>1.5</v>
      </c>
      <c r="H45" s="38">
        <v>1.5</v>
      </c>
      <c r="I45" s="49" t="s">
        <v>126</v>
      </c>
      <c r="J45" s="40" t="s">
        <v>126</v>
      </c>
      <c r="K45" s="144"/>
      <c r="L45" s="40" t="s">
        <v>127</v>
      </c>
      <c r="M45" s="148">
        <v>1</v>
      </c>
      <c r="N45" s="87"/>
      <c r="O45" s="49"/>
      <c r="P45" s="39" t="s">
        <v>126</v>
      </c>
    </row>
    <row r="46" spans="1:16" x14ac:dyDescent="0.35">
      <c r="A46" s="52" t="s">
        <v>326</v>
      </c>
      <c r="B46" s="36"/>
      <c r="C46" s="36" t="s">
        <v>113</v>
      </c>
      <c r="D46" s="38"/>
      <c r="E46" s="38" t="s">
        <v>114</v>
      </c>
      <c r="F46" s="38" t="s">
        <v>72</v>
      </c>
      <c r="G46" s="38">
        <v>1.5</v>
      </c>
      <c r="H46" s="38">
        <v>1.5</v>
      </c>
      <c r="I46" s="49" t="s">
        <v>126</v>
      </c>
      <c r="J46" s="40" t="s">
        <v>126</v>
      </c>
      <c r="K46" s="144"/>
      <c r="L46" s="40" t="s">
        <v>127</v>
      </c>
      <c r="M46" s="41">
        <v>1</v>
      </c>
      <c r="N46" s="87"/>
      <c r="O46" s="49"/>
      <c r="P46" s="39" t="s">
        <v>126</v>
      </c>
    </row>
    <row r="47" spans="1:16" x14ac:dyDescent="0.35">
      <c r="A47" s="52" t="s">
        <v>324</v>
      </c>
      <c r="B47" s="149"/>
      <c r="C47" s="36" t="s">
        <v>115</v>
      </c>
      <c r="D47" s="38"/>
      <c r="E47" s="38" t="s">
        <v>116</v>
      </c>
      <c r="F47" s="39" t="s">
        <v>72</v>
      </c>
      <c r="G47" s="38">
        <v>1.5</v>
      </c>
      <c r="H47" s="38">
        <v>1.5</v>
      </c>
      <c r="I47" s="49" t="s">
        <v>126</v>
      </c>
      <c r="J47" s="40" t="s">
        <v>126</v>
      </c>
      <c r="K47" s="144"/>
      <c r="L47" s="40" t="s">
        <v>127</v>
      </c>
      <c r="M47" s="148">
        <v>1</v>
      </c>
      <c r="N47" s="87"/>
      <c r="O47" s="49"/>
      <c r="P47" s="39" t="s">
        <v>126</v>
      </c>
    </row>
    <row r="48" spans="1:16" x14ac:dyDescent="0.35">
      <c r="A48" s="36"/>
      <c r="B48" s="36"/>
      <c r="C48" s="77"/>
      <c r="D48" s="78"/>
      <c r="E48" s="78"/>
      <c r="F48" s="88"/>
      <c r="G48" s="78"/>
      <c r="H48" s="78"/>
      <c r="I48" s="49"/>
      <c r="J48" s="40"/>
      <c r="K48" s="144"/>
      <c r="L48" s="40"/>
      <c r="M48" s="41"/>
      <c r="N48" s="87"/>
      <c r="O48" s="49"/>
      <c r="P48" s="39"/>
    </row>
    <row r="49" spans="1:17" x14ac:dyDescent="0.35">
      <c r="A49" s="36"/>
      <c r="B49" s="149"/>
      <c r="C49" s="77"/>
      <c r="D49" s="78"/>
      <c r="E49" s="78"/>
      <c r="F49" s="88"/>
      <c r="G49" s="78"/>
      <c r="H49" s="78"/>
      <c r="I49" s="49"/>
      <c r="J49" s="40"/>
      <c r="K49" s="144"/>
      <c r="L49" s="40"/>
      <c r="M49" s="148"/>
      <c r="N49" s="87"/>
      <c r="O49" s="49"/>
      <c r="P49" s="39"/>
    </row>
    <row r="50" spans="1:17" x14ac:dyDescent="0.35">
      <c r="A50" s="36"/>
      <c r="B50" s="36"/>
      <c r="C50" s="36"/>
      <c r="D50" s="36"/>
      <c r="E50" s="38"/>
      <c r="F50" s="38"/>
      <c r="G50" s="38"/>
      <c r="H50" s="38"/>
      <c r="I50" s="87"/>
      <c r="J50" s="40"/>
      <c r="K50" s="144"/>
      <c r="L50" s="40"/>
      <c r="M50" s="41"/>
      <c r="N50" s="87"/>
      <c r="O50" s="49"/>
      <c r="P50" s="39"/>
    </row>
    <row r="51" spans="1:17" x14ac:dyDescent="0.35">
      <c r="A51" s="36"/>
      <c r="B51" s="149"/>
      <c r="C51" s="149"/>
      <c r="D51" s="36"/>
      <c r="E51" s="38"/>
      <c r="F51" s="38"/>
      <c r="G51" s="38"/>
      <c r="H51" s="38"/>
      <c r="I51" s="49"/>
      <c r="J51" s="40"/>
      <c r="K51" s="144"/>
      <c r="L51" s="40"/>
      <c r="M51" s="148"/>
      <c r="N51" s="87"/>
      <c r="O51" s="49"/>
      <c r="P51" s="39"/>
    </row>
    <row r="52" spans="1:17" x14ac:dyDescent="0.35">
      <c r="A52" s="36"/>
      <c r="B52" s="36"/>
      <c r="C52" s="36"/>
      <c r="D52" s="36"/>
      <c r="E52" s="38"/>
      <c r="F52" s="38"/>
      <c r="G52" s="38"/>
      <c r="H52" s="38"/>
      <c r="I52" s="87"/>
      <c r="J52" s="40"/>
      <c r="K52" s="144"/>
      <c r="L52" s="40"/>
      <c r="M52" s="41"/>
      <c r="N52" s="87"/>
      <c r="O52" s="49"/>
      <c r="P52" s="39"/>
      <c r="Q52" s="2"/>
    </row>
    <row r="53" spans="1:17" x14ac:dyDescent="0.35">
      <c r="A53" s="95"/>
      <c r="B53" s="95"/>
      <c r="C53" s="96"/>
      <c r="D53" s="91"/>
      <c r="E53" s="91"/>
      <c r="F53" s="150"/>
      <c r="G53" s="91"/>
      <c r="H53" s="91"/>
      <c r="I53" s="140"/>
      <c r="J53" s="151"/>
      <c r="K53" s="152"/>
      <c r="L53" s="153"/>
      <c r="M53" s="154"/>
      <c r="N53" s="155"/>
      <c r="O53" s="156"/>
      <c r="P53" s="157"/>
      <c r="Q53" s="106"/>
    </row>
    <row r="54" spans="1:17" x14ac:dyDescent="0.35">
      <c r="A54" s="107"/>
      <c r="B54" s="107"/>
      <c r="C54" s="311" t="s">
        <v>117</v>
      </c>
      <c r="D54" s="279"/>
      <c r="E54" s="279"/>
      <c r="F54" s="280"/>
      <c r="G54" s="109">
        <f>+G42+G39+G33+G14</f>
        <v>30</v>
      </c>
      <c r="H54" s="110"/>
      <c r="I54" s="111"/>
      <c r="J54" s="281"/>
      <c r="K54" s="281"/>
      <c r="L54" s="281"/>
      <c r="M54" s="312"/>
      <c r="N54" s="313"/>
      <c r="O54" s="281"/>
      <c r="P54" s="312"/>
    </row>
    <row r="55" spans="1:17" x14ac:dyDescent="0.35">
      <c r="B55" s="2"/>
      <c r="C55" s="114" t="s">
        <v>128</v>
      </c>
      <c r="D55" s="27"/>
      <c r="H55" s="2"/>
      <c r="I55" s="2"/>
      <c r="J55" s="2"/>
      <c r="K55" s="2"/>
      <c r="L55" s="2"/>
      <c r="M55" s="2"/>
      <c r="N55" s="2"/>
      <c r="O55" s="2"/>
      <c r="P55" s="2"/>
    </row>
    <row r="56" spans="1:17" x14ac:dyDescent="0.35">
      <c r="B56" s="2"/>
      <c r="C56" s="2"/>
      <c r="D56" s="2"/>
      <c r="I56" s="2"/>
      <c r="J56" s="2"/>
      <c r="M56" s="2"/>
      <c r="N56" s="2"/>
      <c r="O56" s="2"/>
      <c r="P56" s="2"/>
    </row>
    <row r="57" spans="1:17" x14ac:dyDescent="0.35">
      <c r="B57" s="2"/>
      <c r="C57" s="51" t="s">
        <v>119</v>
      </c>
      <c r="D57" s="2"/>
      <c r="M57" s="2"/>
      <c r="N57" s="2"/>
      <c r="O57" s="2"/>
      <c r="P57" s="2"/>
    </row>
    <row r="58" spans="1:17" x14ac:dyDescent="0.35">
      <c r="B58" s="2"/>
      <c r="C58" s="2"/>
      <c r="D58" s="2"/>
      <c r="M58" s="2"/>
      <c r="N58" s="2"/>
      <c r="O58" s="2"/>
      <c r="P58" s="2"/>
    </row>
    <row r="59" spans="1:17" x14ac:dyDescent="0.35">
      <c r="B59" s="2"/>
      <c r="C59" s="2"/>
      <c r="D59" s="2"/>
      <c r="M59" s="2"/>
      <c r="N59" s="2"/>
      <c r="O59" s="2"/>
      <c r="P59" s="2"/>
    </row>
    <row r="60" spans="1:17" x14ac:dyDescent="0.35">
      <c r="B60" s="2"/>
      <c r="C60" s="2"/>
      <c r="D60" s="118"/>
      <c r="E60" s="117"/>
      <c r="F60" s="117"/>
      <c r="G60" s="117"/>
      <c r="H60" s="117"/>
      <c r="I60" s="117"/>
      <c r="J60" s="117"/>
      <c r="K60" s="117"/>
      <c r="L60" s="117"/>
      <c r="M60" s="117"/>
      <c r="N60" s="117"/>
      <c r="O60" s="117"/>
      <c r="P60" s="117"/>
    </row>
    <row r="61" spans="1:17" x14ac:dyDescent="0.35">
      <c r="A61" s="120"/>
      <c r="B61" s="120"/>
      <c r="C61" s="120"/>
      <c r="D61" s="2"/>
    </row>
    <row r="62" spans="1:17" x14ac:dyDescent="0.35">
      <c r="C62" s="2"/>
      <c r="D62" s="2"/>
    </row>
    <row r="63" spans="1:17" x14ac:dyDescent="0.35">
      <c r="C63" s="2"/>
      <c r="D63" s="2"/>
    </row>
    <row r="65" spans="3:16" x14ac:dyDescent="0.35">
      <c r="C65" s="2"/>
      <c r="D65" s="2"/>
    </row>
    <row r="66" spans="3:16" x14ac:dyDescent="0.35">
      <c r="C66" s="2"/>
      <c r="D66" s="2"/>
    </row>
    <row r="70" spans="3:16" x14ac:dyDescent="0.35">
      <c r="M70" s="2"/>
      <c r="N70" s="2"/>
      <c r="O70" s="2"/>
      <c r="P70" s="2"/>
    </row>
    <row r="71" spans="3:16" x14ac:dyDescent="0.35">
      <c r="M71" s="2"/>
      <c r="N71" s="2"/>
      <c r="O71" s="2"/>
      <c r="P71" s="2"/>
    </row>
  </sheetData>
  <mergeCells count="24">
    <mergeCell ref="A13:B13"/>
    <mergeCell ref="C13:P13"/>
    <mergeCell ref="C54:F54"/>
    <mergeCell ref="J54:M54"/>
    <mergeCell ref="N54:P54"/>
    <mergeCell ref="C7:H7"/>
    <mergeCell ref="C8:H8"/>
    <mergeCell ref="K8:M8"/>
    <mergeCell ref="A9:A12"/>
    <mergeCell ref="B9:B12"/>
    <mergeCell ref="C9:C12"/>
    <mergeCell ref="D9:D12"/>
    <mergeCell ref="E9:E12"/>
    <mergeCell ref="F9:F12"/>
    <mergeCell ref="G9:G12"/>
    <mergeCell ref="H9:H12"/>
    <mergeCell ref="I9:P10"/>
    <mergeCell ref="I11:M11"/>
    <mergeCell ref="N11:P11"/>
    <mergeCell ref="E1:M1"/>
    <mergeCell ref="E2:F2"/>
    <mergeCell ref="C4:H4"/>
    <mergeCell ref="C5:H5"/>
    <mergeCell ref="C6:H6"/>
  </mergeCells>
  <dataValidations count="2">
    <dataValidation type="list" allowBlank="1" showInputMessage="1" showErrorMessage="1" sqref="K7" xr:uid="{00560096-0018-42D8-BFD5-00D7009000F8}">
      <formula1>"Régime Formation,Formation Initiale,Formation Continue,Formation Initiale/Formation Continue"</formula1>
    </dataValidation>
    <dataValidation type="list" allowBlank="1" showInputMessage="1" showErrorMessage="1" sqref="N8 M7:M8 K8:L8" xr:uid="{004C00E6-00EF-46E7-A4C3-003C008100A4}">
      <formula1>"Modalité Formation,Présentiel,EAD,Hybride,Convention,Convention EAD,Alternance/Contrat Professionnel,Alternance/Apprentissage"</formula1>
    </dataValidation>
  </dataValidations>
  <pageMargins left="0.51181102362204722" right="0.70866141732283472" top="0.74803149606299213" bottom="0.74803149606299213" header="0.31496062992125984" footer="0.31496062992125984"/>
  <pageSetup paperSize="9" scale="48" orientation="landscape" cellComments="asDisplayed"/>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53"/>
  <sheetViews>
    <sheetView zoomScale="80" workbookViewId="0">
      <selection activeCell="C37" sqref="C37"/>
    </sheetView>
  </sheetViews>
  <sheetFormatPr baseColWidth="10" defaultRowHeight="14.5" x14ac:dyDescent="0.35"/>
  <cols>
    <col min="1" max="2" width="19.453125" customWidth="1"/>
    <col min="3" max="3" width="57.453125" customWidth="1"/>
    <col min="4" max="5" width="10.54296875" customWidth="1"/>
    <col min="6" max="6" width="10" customWidth="1"/>
    <col min="7" max="7" width="7.08984375" customWidth="1"/>
    <col min="8" max="8" width="6.90625" customWidth="1"/>
    <col min="9" max="9" width="11.453125" customWidth="1"/>
    <col min="10" max="10" width="20.90625" customWidth="1"/>
    <col min="11" max="11" width="8.54296875" customWidth="1"/>
    <col min="12" max="12" width="9.453125" customWidth="1"/>
    <col min="13" max="16" width="8.54296875" customWidth="1"/>
    <col min="17" max="17" width="8.08984375" customWidth="1"/>
    <col min="18" max="20" width="6.90625" customWidth="1"/>
  </cols>
  <sheetData>
    <row r="1" spans="1:20" ht="15" customHeight="1" x14ac:dyDescent="0.35">
      <c r="G1" s="158" t="s">
        <v>0</v>
      </c>
      <c r="H1" s="158"/>
      <c r="I1" s="158"/>
      <c r="J1" s="158"/>
      <c r="K1" s="158"/>
      <c r="L1" s="158"/>
      <c r="M1" s="158"/>
      <c r="N1" s="1"/>
      <c r="O1" s="1"/>
      <c r="P1" s="1"/>
    </row>
    <row r="2" spans="1:20" ht="15" customHeight="1" x14ac:dyDescent="0.35">
      <c r="G2" s="1"/>
      <c r="H2" s="1"/>
      <c r="I2" s="1"/>
      <c r="J2" s="1"/>
      <c r="K2" s="1"/>
      <c r="L2" s="1"/>
      <c r="M2" s="1"/>
      <c r="N2" s="1"/>
      <c r="O2" s="1"/>
      <c r="P2" s="1"/>
    </row>
    <row r="3" spans="1:20" x14ac:dyDescent="0.35">
      <c r="C3" s="2"/>
      <c r="D3" s="2"/>
      <c r="E3" s="2"/>
      <c r="F3" s="246" t="s">
        <v>1</v>
      </c>
      <c r="G3" s="246"/>
      <c r="H3" s="2" t="str">
        <f>+'Sem. 5 Eval. initiale'!H3</f>
        <v>Grenoble IAE</v>
      </c>
      <c r="I3" s="2"/>
      <c r="J3" s="2"/>
      <c r="K3" s="2"/>
      <c r="L3" s="2"/>
      <c r="M3" s="2" t="s">
        <v>3</v>
      </c>
      <c r="N3" s="2"/>
      <c r="O3" s="2"/>
      <c r="P3" s="2"/>
    </row>
    <row r="4" spans="1:20" ht="19.5" customHeight="1" x14ac:dyDescent="0.35">
      <c r="C4" s="2"/>
      <c r="D4" s="2"/>
      <c r="E4" s="2"/>
      <c r="F4" s="2"/>
      <c r="G4" s="2"/>
      <c r="H4" s="2"/>
      <c r="I4" s="2"/>
      <c r="J4" s="2"/>
      <c r="K4" s="2"/>
      <c r="L4" s="2"/>
      <c r="M4" s="2"/>
      <c r="N4" s="2"/>
      <c r="O4" s="2"/>
      <c r="P4" s="2"/>
      <c r="Q4" s="2"/>
      <c r="R4" s="2"/>
      <c r="S4" s="2"/>
      <c r="T4" s="2"/>
    </row>
    <row r="5" spans="1:20" x14ac:dyDescent="0.35">
      <c r="A5" s="159"/>
      <c r="C5" s="247" t="str">
        <f>+'Sem. 5 Eval. initiale'!C5:I5</f>
        <v>Année de la Formation/Domaine/Mention : L3 DEG ECONOMIE-GESTION</v>
      </c>
      <c r="D5" s="248"/>
      <c r="E5" s="248"/>
      <c r="F5" s="248"/>
      <c r="G5" s="248"/>
      <c r="H5" s="248"/>
      <c r="I5" s="248"/>
      <c r="J5" s="3" t="str">
        <f>+'Sem. 5 Eval. initiale'!J5</f>
        <v>Code Diplôme : JJLECG1</v>
      </c>
      <c r="K5" s="3" t="str">
        <f>+'Sem. 5 Eval. initiale'!K5</f>
        <v xml:space="preserve">Date approbation Conseil composante : </v>
      </c>
      <c r="L5" s="4"/>
      <c r="M5" s="4"/>
      <c r="N5" s="5"/>
      <c r="O5" s="5"/>
      <c r="P5" s="5"/>
      <c r="Q5" s="5"/>
      <c r="R5" s="5"/>
      <c r="S5" s="5"/>
      <c r="T5" s="6"/>
    </row>
    <row r="6" spans="1:20" x14ac:dyDescent="0.35">
      <c r="C6" s="249" t="str">
        <f>+'Sem. 5 Eval. initiale'!C6:I6</f>
        <v>Parcours-type : Management (Grenoble)</v>
      </c>
      <c r="D6" s="246"/>
      <c r="E6" s="246"/>
      <c r="F6" s="246"/>
      <c r="G6" s="246"/>
      <c r="H6" s="246"/>
      <c r="I6" s="246"/>
      <c r="J6" s="7" t="str">
        <f>+'Sem. 5 Eval. initiale'!J6</f>
        <v>Code VDI : 106</v>
      </c>
      <c r="K6" s="7" t="str">
        <f>+'Sem. 5 Eval. initiale'!K6</f>
        <v xml:space="preserve">Date approbation CFVU ou CSPM : </v>
      </c>
      <c r="L6" s="8"/>
      <c r="M6" s="8"/>
      <c r="N6" s="9"/>
      <c r="O6" s="9"/>
      <c r="P6" s="9"/>
      <c r="Q6" s="9"/>
      <c r="R6" s="9"/>
      <c r="S6" s="9"/>
      <c r="T6" s="10"/>
    </row>
    <row r="7" spans="1:20" x14ac:dyDescent="0.35">
      <c r="C7" s="249" t="str">
        <f>+'Sem. 5 Eval. initiale'!C7:I7</f>
        <v xml:space="preserve">Parcours pédagogique (le cas échéant) : </v>
      </c>
      <c r="D7" s="246"/>
      <c r="E7" s="246"/>
      <c r="F7" s="246"/>
      <c r="G7" s="246"/>
      <c r="H7" s="246"/>
      <c r="I7" s="246"/>
      <c r="J7" s="7" t="str">
        <f>+'Sem. 5 Eval. initiale'!J7</f>
        <v>Code Etape : JJL3EG</v>
      </c>
      <c r="K7" s="7" t="str">
        <f>+'Sem. 5 Eval. initiale'!K7</f>
        <v>N° de version dans l'accréditation : 4</v>
      </c>
      <c r="L7" s="8"/>
      <c r="M7" s="8"/>
      <c r="N7" s="9"/>
      <c r="O7" s="9"/>
      <c r="P7" s="9"/>
      <c r="Q7" s="9"/>
      <c r="R7" s="9"/>
      <c r="S7" s="9"/>
      <c r="T7" s="10"/>
    </row>
    <row r="8" spans="1:20" x14ac:dyDescent="0.35">
      <c r="C8" s="249" t="str">
        <f>+'Sem. 5 Eval. initiale'!C8:I8</f>
        <v>Responsable de la Formation : Nadine LYNN-MARTINSONS</v>
      </c>
      <c r="D8" s="246"/>
      <c r="E8" s="246"/>
      <c r="F8" s="246"/>
      <c r="G8" s="246"/>
      <c r="H8" s="246"/>
      <c r="I8" s="246"/>
      <c r="J8" s="7" t="str">
        <f>+'Sem. 5 Eval. initiale'!J8</f>
        <v>Code VET : 211</v>
      </c>
      <c r="K8" s="11" t="str">
        <f>+'Sem. 5 Eval. initiale'!K8</f>
        <v>Formation Initiale/Formation Continue</v>
      </c>
      <c r="L8" s="12"/>
      <c r="M8" s="13"/>
      <c r="N8" s="9"/>
      <c r="O8" s="9"/>
      <c r="P8" s="9"/>
      <c r="Q8" s="9"/>
      <c r="R8" s="9"/>
      <c r="S8" s="9"/>
      <c r="T8" s="10"/>
    </row>
    <row r="9" spans="1:20" x14ac:dyDescent="0.35">
      <c r="A9" s="14"/>
      <c r="C9" s="250" t="str">
        <f>+'Sem. 5 Eval. initiale'!C9:I9</f>
        <v>Responsable de l'Année : Nadine LYNN-MARTINSONS</v>
      </c>
      <c r="D9" s="251"/>
      <c r="E9" s="251"/>
      <c r="F9" s="251"/>
      <c r="G9" s="251"/>
      <c r="H9" s="251"/>
      <c r="I9" s="251"/>
      <c r="J9" s="16"/>
      <c r="K9" s="252" t="str">
        <f>+'Sem. 5 Eval. initiale'!K9</f>
        <v>Présentiel</v>
      </c>
      <c r="L9" s="253">
        <f>+'Sem. 5 Eval. initiale'!L9</f>
        <v>0</v>
      </c>
      <c r="M9" s="253">
        <f>+'Sem. 5 Eval. initiale'!M9</f>
        <v>0</v>
      </c>
      <c r="N9" s="17"/>
      <c r="O9" s="17"/>
      <c r="P9" s="17"/>
      <c r="Q9" s="17"/>
      <c r="R9" s="17"/>
      <c r="S9" s="17"/>
      <c r="T9" s="18"/>
    </row>
    <row r="10" spans="1:20" ht="15" customHeight="1" x14ac:dyDescent="0.35">
      <c r="A10" s="254" t="s">
        <v>16</v>
      </c>
      <c r="B10" s="257" t="s">
        <v>17</v>
      </c>
      <c r="C10" s="260" t="s">
        <v>18</v>
      </c>
      <c r="D10" s="263" t="s">
        <v>19</v>
      </c>
      <c r="E10" s="263" t="s">
        <v>26</v>
      </c>
      <c r="F10" s="263" t="s">
        <v>20</v>
      </c>
      <c r="G10" s="263" t="s">
        <v>21</v>
      </c>
      <c r="H10" s="266" t="s">
        <v>22</v>
      </c>
      <c r="I10" s="263" t="s">
        <v>23</v>
      </c>
      <c r="J10" s="269" t="s">
        <v>24</v>
      </c>
      <c r="K10" s="270"/>
      <c r="L10" s="270"/>
      <c r="M10" s="270"/>
      <c r="N10" s="270"/>
      <c r="O10" s="270"/>
      <c r="P10" s="271"/>
      <c r="Q10" s="282" t="s">
        <v>25</v>
      </c>
      <c r="R10" s="283"/>
      <c r="S10" s="283"/>
      <c r="T10" s="284"/>
    </row>
    <row r="11" spans="1:20" ht="15.75" customHeight="1" x14ac:dyDescent="0.35">
      <c r="A11" s="255"/>
      <c r="B11" s="258"/>
      <c r="C11" s="261"/>
      <c r="D11" s="264"/>
      <c r="E11" s="264"/>
      <c r="F11" s="264"/>
      <c r="G11" s="264"/>
      <c r="H11" s="267"/>
      <c r="I11" s="267"/>
      <c r="J11" s="272"/>
      <c r="K11" s="273"/>
      <c r="L11" s="273"/>
      <c r="M11" s="273"/>
      <c r="N11" s="273"/>
      <c r="O11" s="273"/>
      <c r="P11" s="274"/>
      <c r="Q11" s="285"/>
      <c r="R11" s="286"/>
      <c r="S11" s="286"/>
      <c r="T11" s="287"/>
    </row>
    <row r="12" spans="1:20" ht="15.75" customHeight="1" x14ac:dyDescent="0.35">
      <c r="A12" s="255"/>
      <c r="B12" s="258"/>
      <c r="C12" s="261"/>
      <c r="D12" s="264"/>
      <c r="E12" s="264"/>
      <c r="F12" s="264"/>
      <c r="G12" s="264"/>
      <c r="H12" s="267"/>
      <c r="I12" s="267"/>
      <c r="J12" s="288" t="s">
        <v>27</v>
      </c>
      <c r="K12" s="289"/>
      <c r="L12" s="289"/>
      <c r="M12" s="289"/>
      <c r="N12" s="288" t="s">
        <v>28</v>
      </c>
      <c r="O12" s="289"/>
      <c r="P12" s="290"/>
      <c r="Q12" s="291" t="s">
        <v>29</v>
      </c>
      <c r="R12" s="293" t="s">
        <v>30</v>
      </c>
      <c r="S12" s="295" t="s">
        <v>31</v>
      </c>
      <c r="T12" s="297" t="s">
        <v>32</v>
      </c>
    </row>
    <row r="13" spans="1:20" ht="72" customHeight="1" x14ac:dyDescent="0.35">
      <c r="A13" s="256"/>
      <c r="B13" s="259"/>
      <c r="C13" s="262"/>
      <c r="D13" s="265"/>
      <c r="E13" s="265"/>
      <c r="F13" s="265"/>
      <c r="G13" s="265"/>
      <c r="H13" s="268"/>
      <c r="I13" s="268"/>
      <c r="J13" s="20" t="s">
        <v>33</v>
      </c>
      <c r="K13" s="21" t="s">
        <v>34</v>
      </c>
      <c r="L13" s="22" t="s">
        <v>35</v>
      </c>
      <c r="M13" s="23" t="s">
        <v>36</v>
      </c>
      <c r="N13" s="24" t="s">
        <v>37</v>
      </c>
      <c r="O13" s="25" t="s">
        <v>38</v>
      </c>
      <c r="P13" s="26" t="s">
        <v>39</v>
      </c>
      <c r="Q13" s="292"/>
      <c r="R13" s="294"/>
      <c r="S13" s="296"/>
      <c r="T13" s="298"/>
    </row>
    <row r="14" spans="1:20" x14ac:dyDescent="0.35">
      <c r="A14" s="275"/>
      <c r="B14" s="276"/>
      <c r="C14" s="277" t="s">
        <v>129</v>
      </c>
      <c r="D14" s="277"/>
      <c r="E14" s="277"/>
      <c r="F14" s="277"/>
      <c r="G14" s="277"/>
      <c r="H14" s="277"/>
      <c r="I14" s="277"/>
      <c r="J14" s="277"/>
      <c r="K14" s="277"/>
      <c r="L14" s="277"/>
      <c r="M14" s="277"/>
      <c r="N14" s="277"/>
      <c r="O14" s="277"/>
      <c r="P14" s="277"/>
      <c r="Q14" s="277"/>
      <c r="R14" s="277"/>
      <c r="S14" s="277"/>
      <c r="T14" s="278"/>
    </row>
    <row r="15" spans="1:20" s="27" customFormat="1" x14ac:dyDescent="0.35">
      <c r="A15" s="28"/>
      <c r="B15" s="28"/>
      <c r="C15" s="31" t="s">
        <v>130</v>
      </c>
      <c r="D15" s="29"/>
      <c r="E15" s="29"/>
      <c r="F15" s="29" t="s">
        <v>131</v>
      </c>
      <c r="G15" s="29" t="s">
        <v>55</v>
      </c>
      <c r="H15" s="29">
        <v>30</v>
      </c>
      <c r="I15" s="29"/>
      <c r="J15" s="160"/>
      <c r="K15" s="161"/>
      <c r="L15" s="32"/>
      <c r="M15" s="33"/>
      <c r="Q15" s="162"/>
      <c r="R15" s="163"/>
      <c r="S15" s="34"/>
      <c r="T15" s="35"/>
    </row>
    <row r="16" spans="1:20" s="27" customFormat="1" x14ac:dyDescent="0.35">
      <c r="A16" s="164"/>
      <c r="B16" s="139"/>
      <c r="C16" s="62" t="s">
        <v>132</v>
      </c>
      <c r="D16" s="165"/>
      <c r="E16" s="165"/>
      <c r="F16" s="165" t="s">
        <v>133</v>
      </c>
      <c r="G16" s="166" t="s">
        <v>43</v>
      </c>
      <c r="H16" s="63">
        <v>30</v>
      </c>
      <c r="I16" s="165">
        <v>30</v>
      </c>
      <c r="J16" s="167"/>
      <c r="K16" s="168"/>
      <c r="L16" s="169"/>
      <c r="M16" s="170"/>
      <c r="N16" s="171"/>
      <c r="O16" s="171"/>
      <c r="P16" s="171"/>
      <c r="Q16" s="172"/>
      <c r="R16" s="173"/>
      <c r="S16" s="174"/>
      <c r="T16" s="175"/>
    </row>
    <row r="17" spans="1:20" s="2" customFormat="1" x14ac:dyDescent="0.35">
      <c r="A17" s="243" t="s">
        <v>330</v>
      </c>
      <c r="B17" s="36"/>
      <c r="C17" s="36" t="s">
        <v>134</v>
      </c>
      <c r="D17" s="38"/>
      <c r="E17" s="38"/>
      <c r="F17" s="38" t="s">
        <v>135</v>
      </c>
      <c r="G17" s="37"/>
      <c r="H17" s="38">
        <v>24</v>
      </c>
      <c r="I17" s="37">
        <v>24</v>
      </c>
      <c r="J17" s="151"/>
      <c r="K17" s="41"/>
      <c r="L17" s="92"/>
      <c r="M17" s="150"/>
      <c r="N17" s="176"/>
      <c r="O17" s="176"/>
      <c r="P17" s="140" t="s">
        <v>126</v>
      </c>
      <c r="Q17" s="177"/>
      <c r="R17" s="178"/>
      <c r="S17" s="46"/>
      <c r="T17" s="179"/>
    </row>
    <row r="18" spans="1:20" s="2" customFormat="1" x14ac:dyDescent="0.35">
      <c r="A18" s="243" t="s">
        <v>336</v>
      </c>
      <c r="B18" s="149"/>
      <c r="C18" s="149" t="s">
        <v>136</v>
      </c>
      <c r="D18" s="38"/>
      <c r="E18" s="38"/>
      <c r="F18" s="98" t="s">
        <v>137</v>
      </c>
      <c r="G18" s="38"/>
      <c r="H18" s="38">
        <v>6</v>
      </c>
      <c r="I18" s="37">
        <v>6</v>
      </c>
      <c r="J18" s="40" t="s">
        <v>138</v>
      </c>
      <c r="K18" s="41">
        <v>1</v>
      </c>
      <c r="L18" s="151"/>
      <c r="M18" s="39"/>
      <c r="N18" s="44"/>
      <c r="O18" s="44"/>
      <c r="P18" s="49" t="s">
        <v>126</v>
      </c>
      <c r="Q18" s="177"/>
      <c r="R18" s="178"/>
      <c r="S18" s="46"/>
      <c r="T18" s="179"/>
    </row>
    <row r="19" spans="1:20" s="27" customFormat="1" x14ac:dyDescent="0.35">
      <c r="A19" s="164"/>
      <c r="B19" s="62"/>
      <c r="C19" s="62" t="s">
        <v>139</v>
      </c>
      <c r="D19" s="63"/>
      <c r="E19" s="63"/>
      <c r="F19" s="63" t="s">
        <v>140</v>
      </c>
      <c r="G19" s="166" t="s">
        <v>55</v>
      </c>
      <c r="H19" s="63">
        <v>30</v>
      </c>
      <c r="I19" s="63">
        <v>30</v>
      </c>
      <c r="J19" s="167"/>
      <c r="K19" s="168"/>
      <c r="L19" s="64"/>
      <c r="M19" s="166"/>
      <c r="N19" s="180"/>
      <c r="O19" s="180"/>
      <c r="P19" s="180"/>
      <c r="Q19" s="172"/>
      <c r="R19" s="173"/>
      <c r="S19" s="70"/>
      <c r="T19" s="181"/>
    </row>
    <row r="20" spans="1:20" s="27" customFormat="1" x14ac:dyDescent="0.35">
      <c r="A20" s="164"/>
      <c r="B20" s="62"/>
      <c r="C20" s="139" t="s">
        <v>141</v>
      </c>
      <c r="D20" s="63"/>
      <c r="E20" s="63"/>
      <c r="F20" s="63" t="s">
        <v>142</v>
      </c>
      <c r="G20" s="63" t="s">
        <v>43</v>
      </c>
      <c r="H20" s="165">
        <v>9</v>
      </c>
      <c r="I20" s="165">
        <v>9</v>
      </c>
      <c r="J20" s="64"/>
      <c r="K20" s="182"/>
      <c r="L20" s="64"/>
      <c r="M20" s="73"/>
      <c r="N20" s="180"/>
      <c r="O20" s="180"/>
      <c r="P20" s="180"/>
      <c r="Q20" s="172"/>
      <c r="R20" s="173"/>
      <c r="S20" s="70">
        <v>72</v>
      </c>
      <c r="T20" s="181"/>
    </row>
    <row r="21" spans="1:20" s="2" customFormat="1" x14ac:dyDescent="0.35">
      <c r="A21" s="244" t="s">
        <v>330</v>
      </c>
      <c r="B21" s="36"/>
      <c r="C21" s="36" t="s">
        <v>143</v>
      </c>
      <c r="D21" s="38" t="s">
        <v>144</v>
      </c>
      <c r="E21" s="38"/>
      <c r="F21" s="38" t="s">
        <v>145</v>
      </c>
      <c r="G21" s="38"/>
      <c r="H21" s="38">
        <v>3</v>
      </c>
      <c r="I21" s="38">
        <v>3</v>
      </c>
      <c r="J21" s="40" t="s">
        <v>127</v>
      </c>
      <c r="K21" s="41">
        <v>0.5</v>
      </c>
      <c r="L21" s="40" t="s">
        <v>52</v>
      </c>
      <c r="M21" s="72">
        <v>0.5</v>
      </c>
      <c r="N21" s="44"/>
      <c r="O21" s="44"/>
      <c r="P21" s="49" t="s">
        <v>126</v>
      </c>
      <c r="Q21" s="177"/>
      <c r="R21" s="178"/>
      <c r="S21" s="46">
        <v>24</v>
      </c>
      <c r="T21" s="179"/>
    </row>
    <row r="22" spans="1:20" s="2" customFormat="1" x14ac:dyDescent="0.35">
      <c r="A22" s="244" t="s">
        <v>330</v>
      </c>
      <c r="B22" s="36"/>
      <c r="C22" s="52" t="s">
        <v>146</v>
      </c>
      <c r="D22" s="38" t="s">
        <v>45</v>
      </c>
      <c r="E22" s="86"/>
      <c r="F22" s="53" t="s">
        <v>147</v>
      </c>
      <c r="G22" s="86"/>
      <c r="H22" s="53">
        <v>3</v>
      </c>
      <c r="I22" s="53">
        <v>3</v>
      </c>
      <c r="J22" s="54" t="s">
        <v>127</v>
      </c>
      <c r="K22" s="55">
        <v>0.5</v>
      </c>
      <c r="L22" s="54" t="s">
        <v>52</v>
      </c>
      <c r="M22" s="56">
        <v>0.5</v>
      </c>
      <c r="N22" s="229"/>
      <c r="O22" s="229"/>
      <c r="P22" s="58" t="s">
        <v>126</v>
      </c>
      <c r="Q22" s="230"/>
      <c r="R22" s="231"/>
      <c r="S22" s="60">
        <v>24</v>
      </c>
      <c r="T22" s="183"/>
    </row>
    <row r="23" spans="1:20" s="2" customFormat="1" x14ac:dyDescent="0.35">
      <c r="A23" s="244" t="s">
        <v>336</v>
      </c>
      <c r="B23" s="36"/>
      <c r="C23" s="36" t="s">
        <v>148</v>
      </c>
      <c r="D23" s="38" t="s">
        <v>149</v>
      </c>
      <c r="E23" s="38"/>
      <c r="F23" s="38" t="s">
        <v>150</v>
      </c>
      <c r="G23" s="38"/>
      <c r="H23" s="38">
        <v>3</v>
      </c>
      <c r="I23" s="38">
        <v>3</v>
      </c>
      <c r="J23" s="40" t="s">
        <v>127</v>
      </c>
      <c r="K23" s="41">
        <v>1</v>
      </c>
      <c r="L23" s="40"/>
      <c r="M23" s="39"/>
      <c r="N23" s="44"/>
      <c r="O23" s="44"/>
      <c r="P23" s="49" t="s">
        <v>126</v>
      </c>
      <c r="Q23" s="177"/>
      <c r="R23" s="178"/>
      <c r="S23" s="46">
        <v>24</v>
      </c>
      <c r="T23" s="47"/>
    </row>
    <row r="24" spans="1:20" s="27" customFormat="1" x14ac:dyDescent="0.35">
      <c r="A24" s="62"/>
      <c r="B24" s="62"/>
      <c r="C24" s="62" t="s">
        <v>151</v>
      </c>
      <c r="D24" s="63"/>
      <c r="E24" s="63"/>
      <c r="F24" s="63" t="s">
        <v>152</v>
      </c>
      <c r="G24" s="73" t="s">
        <v>43</v>
      </c>
      <c r="H24" s="63">
        <v>9</v>
      </c>
      <c r="I24" s="63">
        <v>9</v>
      </c>
      <c r="J24" s="64"/>
      <c r="K24" s="65"/>
      <c r="L24" s="64"/>
      <c r="M24" s="73"/>
      <c r="N24" s="180"/>
      <c r="O24" s="180"/>
      <c r="P24" s="180"/>
      <c r="Q24" s="172"/>
      <c r="R24" s="173"/>
      <c r="S24" s="70">
        <v>72</v>
      </c>
      <c r="T24" s="175"/>
    </row>
    <row r="25" spans="1:20" s="2" customFormat="1" x14ac:dyDescent="0.35">
      <c r="A25" s="244" t="s">
        <v>330</v>
      </c>
      <c r="B25" s="36"/>
      <c r="C25" s="36" t="s">
        <v>153</v>
      </c>
      <c r="D25" s="38" t="s">
        <v>144</v>
      </c>
      <c r="E25" s="38"/>
      <c r="F25" s="38" t="s">
        <v>154</v>
      </c>
      <c r="G25" s="38" t="s">
        <v>155</v>
      </c>
      <c r="H25" s="38">
        <v>3</v>
      </c>
      <c r="I25" s="38">
        <v>3</v>
      </c>
      <c r="J25" s="40" t="s">
        <v>127</v>
      </c>
      <c r="K25" s="41">
        <v>0.5</v>
      </c>
      <c r="L25" s="40" t="s">
        <v>52</v>
      </c>
      <c r="M25" s="72">
        <v>0.5</v>
      </c>
      <c r="N25" s="44"/>
      <c r="O25" s="44"/>
      <c r="P25" s="49" t="s">
        <v>126</v>
      </c>
      <c r="Q25" s="177"/>
      <c r="R25" s="178"/>
      <c r="S25" s="46">
        <v>24</v>
      </c>
      <c r="T25" s="47"/>
    </row>
    <row r="26" spans="1:20" s="2" customFormat="1" x14ac:dyDescent="0.35">
      <c r="A26" s="243" t="s">
        <v>332</v>
      </c>
      <c r="B26" s="91"/>
      <c r="C26" s="149" t="s">
        <v>156</v>
      </c>
      <c r="D26" s="38" t="s">
        <v>57</v>
      </c>
      <c r="E26" s="38"/>
      <c r="F26" s="37" t="s">
        <v>157</v>
      </c>
      <c r="G26" s="38" t="s">
        <v>155</v>
      </c>
      <c r="H26" s="38">
        <v>3</v>
      </c>
      <c r="I26" s="38">
        <v>3</v>
      </c>
      <c r="J26" s="40" t="s">
        <v>127</v>
      </c>
      <c r="K26" s="184">
        <v>0.5</v>
      </c>
      <c r="L26" s="185" t="s">
        <v>52</v>
      </c>
      <c r="M26" s="72">
        <v>0.5</v>
      </c>
      <c r="N26" s="44"/>
      <c r="O26" s="44"/>
      <c r="P26" s="140" t="s">
        <v>126</v>
      </c>
      <c r="Q26" s="177"/>
      <c r="R26" s="178"/>
      <c r="S26" s="93">
        <v>24</v>
      </c>
      <c r="T26" s="94"/>
    </row>
    <row r="27" spans="1:20" s="2" customFormat="1" x14ac:dyDescent="0.35">
      <c r="A27" s="243" t="s">
        <v>332</v>
      </c>
      <c r="B27" s="36"/>
      <c r="C27" s="91" t="s">
        <v>158</v>
      </c>
      <c r="D27" s="38"/>
      <c r="E27" s="38"/>
      <c r="F27" s="38" t="s">
        <v>159</v>
      </c>
      <c r="G27" s="38" t="s">
        <v>155</v>
      </c>
      <c r="H27" s="38">
        <v>3</v>
      </c>
      <c r="I27" s="38">
        <v>3</v>
      </c>
      <c r="J27" s="40" t="s">
        <v>127</v>
      </c>
      <c r="K27" s="143">
        <v>1</v>
      </c>
      <c r="L27" s="40"/>
      <c r="M27" s="39"/>
      <c r="N27" s="44"/>
      <c r="O27" s="44"/>
      <c r="P27" s="140" t="s">
        <v>126</v>
      </c>
      <c r="Q27" s="186"/>
      <c r="R27" s="178"/>
      <c r="S27" s="187">
        <v>24</v>
      </c>
      <c r="T27" s="47"/>
    </row>
    <row r="28" spans="1:20" s="2" customFormat="1" x14ac:dyDescent="0.35">
      <c r="A28" s="243" t="s">
        <v>332</v>
      </c>
      <c r="B28" s="36"/>
      <c r="C28" s="36" t="s">
        <v>160</v>
      </c>
      <c r="D28" s="38"/>
      <c r="E28" s="38"/>
      <c r="F28" s="38" t="s">
        <v>161</v>
      </c>
      <c r="G28" s="38" t="s">
        <v>155</v>
      </c>
      <c r="H28" s="38">
        <v>3</v>
      </c>
      <c r="I28" s="38">
        <v>3</v>
      </c>
      <c r="J28" s="40" t="s">
        <v>127</v>
      </c>
      <c r="K28" s="188">
        <v>0.5</v>
      </c>
      <c r="L28" s="40" t="s">
        <v>52</v>
      </c>
      <c r="M28" s="72">
        <v>0.5</v>
      </c>
      <c r="N28" s="44"/>
      <c r="O28" s="44"/>
      <c r="P28" s="140" t="s">
        <v>126</v>
      </c>
      <c r="Q28" s="189"/>
      <c r="R28" s="190"/>
      <c r="S28" s="187">
        <v>24</v>
      </c>
      <c r="T28" s="191"/>
    </row>
    <row r="29" spans="1:20" s="2" customFormat="1" x14ac:dyDescent="0.35">
      <c r="A29" s="243" t="s">
        <v>330</v>
      </c>
      <c r="B29" s="36"/>
      <c r="C29" s="149" t="s">
        <v>162</v>
      </c>
      <c r="D29" s="38" t="s">
        <v>45</v>
      </c>
      <c r="E29" s="38"/>
      <c r="F29" s="38" t="s">
        <v>163</v>
      </c>
      <c r="G29" s="97" t="s">
        <v>155</v>
      </c>
      <c r="H29" s="98">
        <v>3</v>
      </c>
      <c r="I29" s="98">
        <v>3</v>
      </c>
      <c r="J29" s="40" t="s">
        <v>127</v>
      </c>
      <c r="K29" s="143">
        <v>0.5</v>
      </c>
      <c r="L29" s="40" t="s">
        <v>52</v>
      </c>
      <c r="M29" s="72">
        <v>0.5</v>
      </c>
      <c r="N29" s="44"/>
      <c r="O29" s="44"/>
      <c r="P29" s="140" t="s">
        <v>126</v>
      </c>
      <c r="Q29" s="186"/>
      <c r="R29" s="190"/>
      <c r="S29" s="93">
        <v>24</v>
      </c>
      <c r="T29" s="94"/>
    </row>
    <row r="30" spans="1:20" s="2" customFormat="1" x14ac:dyDescent="0.35">
      <c r="A30" s="243" t="s">
        <v>330</v>
      </c>
      <c r="B30" s="106"/>
      <c r="C30" s="36" t="s">
        <v>164</v>
      </c>
      <c r="D30" s="38" t="s">
        <v>45</v>
      </c>
      <c r="E30" s="38"/>
      <c r="F30" s="192" t="s">
        <v>165</v>
      </c>
      <c r="G30" s="38" t="s">
        <v>155</v>
      </c>
      <c r="H30" s="38">
        <v>3</v>
      </c>
      <c r="I30" s="87">
        <v>3</v>
      </c>
      <c r="J30" s="40" t="s">
        <v>127</v>
      </c>
      <c r="K30" s="143">
        <v>0.5</v>
      </c>
      <c r="L30" s="193" t="s">
        <v>52</v>
      </c>
      <c r="M30" s="72">
        <v>0.5</v>
      </c>
      <c r="N30" s="44"/>
      <c r="O30" s="44"/>
      <c r="P30" s="140" t="s">
        <v>126</v>
      </c>
      <c r="Q30" s="177"/>
      <c r="R30" s="190"/>
      <c r="S30" s="93">
        <v>24</v>
      </c>
      <c r="T30" s="94"/>
    </row>
    <row r="31" spans="1:20" s="27" customFormat="1" x14ac:dyDescent="0.35">
      <c r="A31" s="164"/>
      <c r="B31" s="164"/>
      <c r="C31" s="62" t="s">
        <v>166</v>
      </c>
      <c r="D31" s="63"/>
      <c r="E31" s="63"/>
      <c r="F31" s="194" t="s">
        <v>167</v>
      </c>
      <c r="G31" s="166" t="s">
        <v>43</v>
      </c>
      <c r="H31" s="165">
        <v>9</v>
      </c>
      <c r="I31" s="63">
        <v>9</v>
      </c>
      <c r="J31" s="167"/>
      <c r="K31" s="166"/>
      <c r="L31" s="195"/>
      <c r="M31" s="196"/>
      <c r="N31" s="180"/>
      <c r="O31" s="180"/>
      <c r="P31" s="180"/>
      <c r="Q31" s="172"/>
      <c r="R31" s="197"/>
      <c r="S31" s="174"/>
      <c r="T31" s="198"/>
    </row>
    <row r="32" spans="1:20" s="2" customFormat="1" x14ac:dyDescent="0.35">
      <c r="A32" s="243" t="s">
        <v>336</v>
      </c>
      <c r="B32" s="91"/>
      <c r="C32" s="149" t="s">
        <v>136</v>
      </c>
      <c r="D32" s="38"/>
      <c r="E32" s="38"/>
      <c r="F32" s="37" t="s">
        <v>137</v>
      </c>
      <c r="G32" s="37"/>
      <c r="H32" s="37">
        <v>6</v>
      </c>
      <c r="I32" s="38">
        <v>6</v>
      </c>
      <c r="J32" s="151" t="s">
        <v>138</v>
      </c>
      <c r="K32" s="143">
        <v>1</v>
      </c>
      <c r="L32" s="151"/>
      <c r="M32" s="199"/>
      <c r="N32" s="44"/>
      <c r="O32" s="44"/>
      <c r="P32" s="140" t="s">
        <v>126</v>
      </c>
      <c r="Q32" s="189"/>
      <c r="R32" s="190"/>
      <c r="S32" s="190"/>
      <c r="T32" s="94"/>
    </row>
    <row r="33" spans="1:21" s="2" customFormat="1" x14ac:dyDescent="0.35">
      <c r="A33" s="243" t="s">
        <v>337</v>
      </c>
      <c r="B33" s="36"/>
      <c r="C33" s="91" t="s">
        <v>168</v>
      </c>
      <c r="D33" s="38"/>
      <c r="E33" s="38"/>
      <c r="F33" s="38" t="s">
        <v>169</v>
      </c>
      <c r="G33" s="37"/>
      <c r="H33" s="37">
        <v>3</v>
      </c>
      <c r="I33" s="38">
        <v>3</v>
      </c>
      <c r="J33" s="40"/>
      <c r="K33" s="97"/>
      <c r="L33" s="40" t="s">
        <v>170</v>
      </c>
      <c r="M33" s="200">
        <v>1</v>
      </c>
      <c r="N33" s="44"/>
      <c r="O33" s="44"/>
      <c r="P33" s="140" t="s">
        <v>126</v>
      </c>
      <c r="Q33" s="186"/>
      <c r="R33" s="190"/>
      <c r="S33" s="190"/>
      <c r="T33" s="94"/>
    </row>
    <row r="34" spans="1:21" s="27" customFormat="1" x14ac:dyDescent="0.35">
      <c r="A34" s="164"/>
      <c r="B34" s="62"/>
      <c r="C34" s="62" t="s">
        <v>171</v>
      </c>
      <c r="D34" s="63"/>
      <c r="E34" s="63"/>
      <c r="F34" s="63" t="s">
        <v>172</v>
      </c>
      <c r="G34" s="63" t="s">
        <v>43</v>
      </c>
      <c r="H34" s="63">
        <v>3</v>
      </c>
      <c r="I34" s="63">
        <v>3</v>
      </c>
      <c r="J34" s="64"/>
      <c r="K34" s="196"/>
      <c r="L34" s="195"/>
      <c r="M34" s="196"/>
      <c r="N34" s="180"/>
      <c r="O34" s="180"/>
      <c r="P34" s="140"/>
      <c r="Q34" s="172"/>
      <c r="R34" s="174">
        <v>48</v>
      </c>
      <c r="S34" s="197"/>
      <c r="T34" s="175"/>
    </row>
    <row r="35" spans="1:21" s="2" customFormat="1" x14ac:dyDescent="0.35">
      <c r="A35" s="243" t="s">
        <v>326</v>
      </c>
      <c r="B35" s="36"/>
      <c r="C35" s="36" t="s">
        <v>111</v>
      </c>
      <c r="D35" s="38"/>
      <c r="E35" s="38"/>
      <c r="F35" s="38" t="s">
        <v>173</v>
      </c>
      <c r="G35" s="39"/>
      <c r="H35" s="38">
        <v>1.5</v>
      </c>
      <c r="I35" s="87">
        <v>1.5</v>
      </c>
      <c r="J35" s="40" t="s">
        <v>127</v>
      </c>
      <c r="K35" s="72">
        <v>1</v>
      </c>
      <c r="L35" s="40"/>
      <c r="M35" s="39"/>
      <c r="N35" s="44"/>
      <c r="O35" s="44"/>
      <c r="P35" s="140" t="s">
        <v>126</v>
      </c>
      <c r="Q35" s="189"/>
      <c r="R35" s="93">
        <v>24</v>
      </c>
      <c r="S35" s="190"/>
      <c r="T35" s="47"/>
    </row>
    <row r="36" spans="1:21" s="2" customFormat="1" x14ac:dyDescent="0.35">
      <c r="A36" s="243" t="s">
        <v>338</v>
      </c>
      <c r="B36" s="36"/>
      <c r="C36" s="36" t="s">
        <v>174</v>
      </c>
      <c r="D36" s="38"/>
      <c r="E36" s="38"/>
      <c r="F36" s="38" t="s">
        <v>175</v>
      </c>
      <c r="G36" s="39"/>
      <c r="H36" s="38">
        <v>1.5</v>
      </c>
      <c r="I36" s="38">
        <v>1.5</v>
      </c>
      <c r="J36" s="40" t="s">
        <v>176</v>
      </c>
      <c r="K36" s="72">
        <v>1</v>
      </c>
      <c r="L36" s="40"/>
      <c r="M36" s="39"/>
      <c r="N36" s="44"/>
      <c r="O36" s="44"/>
      <c r="P36" s="140" t="s">
        <v>126</v>
      </c>
      <c r="Q36" s="186"/>
      <c r="R36" s="93">
        <v>24</v>
      </c>
      <c r="S36" s="178"/>
      <c r="T36" s="47"/>
    </row>
    <row r="37" spans="1:21" s="2" customFormat="1" x14ac:dyDescent="0.35">
      <c r="A37" s="91"/>
      <c r="B37" s="36"/>
      <c r="C37" s="149"/>
      <c r="D37" s="98"/>
      <c r="E37" s="98"/>
      <c r="F37" s="38"/>
      <c r="G37" s="39"/>
      <c r="H37" s="38"/>
      <c r="I37" s="38"/>
      <c r="J37" s="42"/>
      <c r="K37" s="43"/>
      <c r="L37" s="42"/>
      <c r="M37" s="43"/>
      <c r="N37" s="44"/>
      <c r="O37" s="44"/>
      <c r="P37" s="44"/>
      <c r="Q37" s="177"/>
      <c r="R37" s="190"/>
      <c r="S37" s="201"/>
      <c r="T37" s="191"/>
    </row>
    <row r="38" spans="1:21" x14ac:dyDescent="0.35">
      <c r="A38" s="91"/>
      <c r="B38" s="36"/>
      <c r="C38" s="91"/>
      <c r="D38" s="37"/>
      <c r="E38" s="37"/>
      <c r="F38" s="38"/>
      <c r="G38" s="39"/>
      <c r="H38" s="38"/>
      <c r="I38" s="38"/>
      <c r="J38" s="134"/>
      <c r="K38" s="43"/>
      <c r="L38" s="42"/>
      <c r="M38" s="43"/>
      <c r="N38" s="2"/>
      <c r="O38" s="2"/>
      <c r="P38" s="2"/>
      <c r="Q38" s="189"/>
      <c r="R38" s="190"/>
      <c r="S38" s="190"/>
      <c r="T38" s="94"/>
    </row>
    <row r="39" spans="1:21" x14ac:dyDescent="0.35">
      <c r="A39" s="91"/>
      <c r="B39" s="36"/>
      <c r="C39" s="91"/>
      <c r="D39" s="37"/>
      <c r="E39" s="37"/>
      <c r="F39" s="38"/>
      <c r="G39" s="39"/>
      <c r="H39" s="38"/>
      <c r="I39" s="38"/>
      <c r="J39" s="92"/>
      <c r="K39" s="43"/>
      <c r="L39" s="42"/>
      <c r="M39" s="43"/>
      <c r="N39" s="44"/>
      <c r="O39" s="44"/>
      <c r="P39" s="44"/>
      <c r="Q39" s="177"/>
      <c r="R39" s="190"/>
      <c r="S39" s="178"/>
      <c r="T39" s="94"/>
    </row>
    <row r="40" spans="1:21" x14ac:dyDescent="0.35">
      <c r="A40" s="95"/>
      <c r="B40" s="95"/>
      <c r="C40" s="96"/>
      <c r="D40" s="37"/>
      <c r="E40" s="37"/>
      <c r="F40" s="37"/>
      <c r="G40" s="97"/>
      <c r="H40" s="98"/>
      <c r="I40" s="37"/>
      <c r="J40" s="99"/>
      <c r="K40" s="100"/>
      <c r="L40" s="92"/>
      <c r="M40" s="101"/>
      <c r="N40" s="2"/>
      <c r="O40" s="2"/>
      <c r="P40" s="2"/>
      <c r="Q40" s="202"/>
      <c r="R40" s="203"/>
      <c r="S40" s="204"/>
      <c r="T40" s="105"/>
      <c r="U40" s="106"/>
    </row>
    <row r="41" spans="1:21" x14ac:dyDescent="0.35">
      <c r="A41" s="107"/>
      <c r="B41" s="107"/>
      <c r="C41" s="311" t="s">
        <v>117</v>
      </c>
      <c r="D41" s="279"/>
      <c r="E41" s="279"/>
      <c r="F41" s="279"/>
      <c r="G41" s="280"/>
      <c r="H41" s="109">
        <f>+H34+H31+H24+H20</f>
        <v>30</v>
      </c>
      <c r="I41" s="110"/>
      <c r="J41" s="281"/>
      <c r="K41" s="281"/>
      <c r="L41" s="281"/>
      <c r="M41" s="281"/>
      <c r="N41" s="111"/>
      <c r="O41" s="111"/>
      <c r="P41" s="111"/>
      <c r="Q41" s="112">
        <f>+Q34+Q31+Q24+Q20</f>
        <v>0</v>
      </c>
      <c r="R41" s="113">
        <f>+R34+R31+R24+R20</f>
        <v>48</v>
      </c>
      <c r="S41" s="113">
        <f>+S34+S31+S24+S20</f>
        <v>144</v>
      </c>
      <c r="T41" s="113">
        <f>+T34+T31+T24+T20</f>
        <v>0</v>
      </c>
      <c r="U41" s="106"/>
    </row>
    <row r="42" spans="1:21" x14ac:dyDescent="0.35">
      <c r="B42" s="2"/>
      <c r="C42" s="114" t="s">
        <v>118</v>
      </c>
      <c r="D42" s="27"/>
      <c r="E42" s="27"/>
      <c r="I42" s="2"/>
      <c r="K42" s="2"/>
      <c r="L42" s="2"/>
      <c r="M42" s="107"/>
      <c r="N42" s="2"/>
      <c r="O42" s="2"/>
      <c r="P42" s="2"/>
      <c r="Q42" s="2"/>
      <c r="S42" s="107"/>
      <c r="T42" s="115"/>
    </row>
    <row r="43" spans="1:21" x14ac:dyDescent="0.35">
      <c r="B43" s="2"/>
      <c r="C43" s="2"/>
      <c r="D43" s="2"/>
      <c r="E43" s="2"/>
      <c r="M43" s="2"/>
      <c r="N43" s="2"/>
      <c r="O43" s="2"/>
      <c r="P43" s="2"/>
      <c r="T43" s="116"/>
    </row>
    <row r="44" spans="1:21" x14ac:dyDescent="0.35">
      <c r="C44" s="51" t="s">
        <v>119</v>
      </c>
      <c r="D44" s="2"/>
      <c r="E44" s="2"/>
      <c r="T44" s="116"/>
    </row>
    <row r="45" spans="1:21" x14ac:dyDescent="0.35">
      <c r="B45" s="2"/>
      <c r="C45" s="2"/>
      <c r="D45" s="2"/>
      <c r="E45" s="2"/>
      <c r="T45" s="116"/>
    </row>
    <row r="46" spans="1:21" x14ac:dyDescent="0.35">
      <c r="B46" s="2"/>
      <c r="C46" s="2"/>
      <c r="D46" s="2"/>
      <c r="E46" s="2"/>
      <c r="T46" s="116"/>
    </row>
    <row r="47" spans="1:21" x14ac:dyDescent="0.35">
      <c r="B47" s="2"/>
      <c r="C47" s="2"/>
      <c r="D47" s="118"/>
      <c r="E47" s="2"/>
      <c r="F47" s="117"/>
      <c r="G47" s="117"/>
      <c r="H47" s="117"/>
      <c r="I47" s="117"/>
      <c r="J47" s="117"/>
      <c r="K47" s="117"/>
      <c r="L47" s="117"/>
      <c r="M47" s="117"/>
      <c r="N47" s="117"/>
      <c r="O47" s="117"/>
      <c r="P47" s="117"/>
      <c r="Q47" s="117"/>
      <c r="R47" s="117"/>
      <c r="S47" s="117"/>
      <c r="T47" s="119"/>
    </row>
    <row r="48" spans="1:21" x14ac:dyDescent="0.35">
      <c r="A48" s="120"/>
      <c r="B48" s="120"/>
      <c r="C48" s="120"/>
      <c r="D48" s="2"/>
      <c r="E48" s="2"/>
    </row>
    <row r="49" spans="3:5" x14ac:dyDescent="0.35">
      <c r="C49" s="2"/>
      <c r="D49" s="2"/>
      <c r="E49" s="2"/>
    </row>
    <row r="50" spans="3:5" x14ac:dyDescent="0.35">
      <c r="C50" s="2"/>
      <c r="D50" s="2"/>
      <c r="E50" s="2"/>
    </row>
    <row r="51" spans="3:5" x14ac:dyDescent="0.35">
      <c r="C51" s="2"/>
      <c r="D51" s="2"/>
      <c r="E51" s="2"/>
    </row>
    <row r="52" spans="3:5" x14ac:dyDescent="0.35">
      <c r="C52" s="2"/>
      <c r="D52" s="2"/>
      <c r="E52" s="2"/>
    </row>
    <row r="53" spans="3:5" x14ac:dyDescent="0.35">
      <c r="C53" s="2"/>
      <c r="D53" s="2"/>
      <c r="E53" s="2"/>
    </row>
  </sheetData>
  <mergeCells count="28">
    <mergeCell ref="A14:B14"/>
    <mergeCell ref="C14:T14"/>
    <mergeCell ref="C41:G41"/>
    <mergeCell ref="J41:M41"/>
    <mergeCell ref="Q10:T11"/>
    <mergeCell ref="J12:M12"/>
    <mergeCell ref="N12:P12"/>
    <mergeCell ref="Q12:Q13"/>
    <mergeCell ref="R12:R13"/>
    <mergeCell ref="S12:S13"/>
    <mergeCell ref="T12:T13"/>
    <mergeCell ref="C9:I9"/>
    <mergeCell ref="K9:M9"/>
    <mergeCell ref="A10:A13"/>
    <mergeCell ref="B10:B13"/>
    <mergeCell ref="C10:C13"/>
    <mergeCell ref="D10:D13"/>
    <mergeCell ref="E10:E13"/>
    <mergeCell ref="F10:F13"/>
    <mergeCell ref="G10:G13"/>
    <mergeCell ref="H10:H13"/>
    <mergeCell ref="I10:I13"/>
    <mergeCell ref="J10:P11"/>
    <mergeCell ref="F3:G3"/>
    <mergeCell ref="C5:I5"/>
    <mergeCell ref="C6:I6"/>
    <mergeCell ref="C7:I7"/>
    <mergeCell ref="C8:I8"/>
  </mergeCells>
  <dataValidations count="2">
    <dataValidation type="list" allowBlank="1" showInputMessage="1" showErrorMessage="1" sqref="K8" xr:uid="{005B0014-0086-4827-AE0B-005D00230078}">
      <formula1>"Régime Formation,Formation Initiale,Formation Continue,Formation Initiale/Formation Continue"</formula1>
    </dataValidation>
    <dataValidation type="list" allowBlank="1" showInputMessage="1" showErrorMessage="1" sqref="M8:M9 K9:L9" xr:uid="{00DB00D3-00ED-4BE3-9615-00B4005B0041}">
      <formula1>"Modalité Formation,Présentiel,EAD,Hybride,Convention,Convention EAD,Alternance/Contrat Professionnel,Alternance/Apprentissage"</formula1>
    </dataValidation>
  </dataValidations>
  <pageMargins left="0.51181102362204722" right="0.70866141732283472" top="0.74803149606299213" bottom="0.74803149606299213" header="0.31496062992125984" footer="0.31496062992125984"/>
  <pageSetup paperSize="9" scale="48" orientation="landscape" cellComments="asDisplayed"/>
  <drawing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Feuil2!$E$4:$E$110</xm:f>
          </x14:formula1>
          <xm:sqref>E15:E36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Q55"/>
  <sheetViews>
    <sheetView zoomScale="80" workbookViewId="0">
      <selection activeCell="B34" sqref="B34"/>
    </sheetView>
  </sheetViews>
  <sheetFormatPr baseColWidth="10" defaultRowHeight="14.5" x14ac:dyDescent="0.35"/>
  <cols>
    <col min="1" max="1" width="19.54296875" customWidth="1"/>
    <col min="2" max="2" width="23.453125" customWidth="1"/>
    <col min="3" max="3" width="57.453125" customWidth="1"/>
    <col min="4" max="4" width="10.54296875" customWidth="1"/>
    <col min="5" max="5" width="10" customWidth="1"/>
    <col min="6" max="6" width="7.08984375" customWidth="1"/>
    <col min="7" max="7" width="6.90625" customWidth="1"/>
    <col min="8" max="8" width="11.453125" customWidth="1"/>
    <col min="9" max="9" width="10.54296875" customWidth="1"/>
    <col min="10" max="10" width="9" customWidth="1"/>
    <col min="11" max="11" width="8.453125" customWidth="1"/>
    <col min="12" max="12" width="14.54296875" customWidth="1"/>
    <col min="13" max="13" width="7.453125" customWidth="1"/>
    <col min="14" max="14" width="8.453125" customWidth="1"/>
    <col min="15" max="15" width="9.08984375" customWidth="1"/>
    <col min="16" max="16" width="7.453125" customWidth="1"/>
  </cols>
  <sheetData>
    <row r="1" spans="1:17" ht="15" customHeight="1" x14ac:dyDescent="0.35">
      <c r="F1" s="245" t="s">
        <v>0</v>
      </c>
      <c r="G1" s="245"/>
      <c r="H1" s="245"/>
      <c r="I1" s="245"/>
      <c r="J1" s="245"/>
      <c r="K1" s="245"/>
      <c r="L1" s="245"/>
      <c r="M1" s="245"/>
      <c r="N1" s="245"/>
      <c r="O1" s="245"/>
    </row>
    <row r="2" spans="1:17" x14ac:dyDescent="0.35">
      <c r="C2" s="2"/>
      <c r="D2" s="2"/>
      <c r="E2" s="246" t="s">
        <v>1</v>
      </c>
      <c r="F2" s="246"/>
      <c r="G2" s="2" t="str">
        <f>+'Sem. 5 Eval. initiale'!H3</f>
        <v>Grenoble IAE</v>
      </c>
      <c r="H2" s="2"/>
      <c r="I2" s="2"/>
      <c r="J2" s="2"/>
      <c r="K2" s="2" t="s">
        <v>120</v>
      </c>
      <c r="L2" s="2"/>
      <c r="M2" s="2"/>
      <c r="N2" s="2"/>
      <c r="O2" s="2"/>
      <c r="P2" s="2"/>
    </row>
    <row r="3" spans="1:17" ht="19.5" customHeight="1" x14ac:dyDescent="0.35">
      <c r="C3" s="2"/>
      <c r="D3" s="2"/>
      <c r="E3" s="2"/>
      <c r="F3" s="2"/>
      <c r="G3" s="2"/>
      <c r="H3" s="2"/>
      <c r="I3" s="2"/>
      <c r="K3" s="2"/>
      <c r="M3" s="2"/>
      <c r="N3" s="2"/>
      <c r="O3" s="2"/>
      <c r="P3" s="2"/>
    </row>
    <row r="4" spans="1:17" x14ac:dyDescent="0.35">
      <c r="C4" s="247" t="str">
        <f>+'Sem. 6 Eval. initiale'!C5:I5</f>
        <v>Année de la Formation/Domaine/Mention : L3 DEG ECONOMIE-GESTION</v>
      </c>
      <c r="D4" s="248"/>
      <c r="E4" s="248"/>
      <c r="F4" s="248"/>
      <c r="G4" s="248"/>
      <c r="H4" s="248"/>
      <c r="I4" s="3" t="str">
        <f>+'Sem. 6 Eval. initiale'!J5</f>
        <v>Code Diplôme : JJLECG1</v>
      </c>
      <c r="J4" s="121"/>
      <c r="K4" s="3" t="str">
        <f>+'Sem. 6 Eval. initiale'!K5</f>
        <v xml:space="preserve">Date approbation Conseil composante : </v>
      </c>
      <c r="L4" s="4"/>
      <c r="M4" s="4"/>
      <c r="N4" s="5"/>
      <c r="O4" s="4"/>
      <c r="P4" s="122"/>
    </row>
    <row r="5" spans="1:17" x14ac:dyDescent="0.35">
      <c r="C5" s="249" t="str">
        <f>+'Sem. 6 Eval. initiale'!C6:I6</f>
        <v>Parcours-type : Management (Grenoble)</v>
      </c>
      <c r="D5" s="246"/>
      <c r="E5" s="246"/>
      <c r="F5" s="246"/>
      <c r="G5" s="246"/>
      <c r="H5" s="246"/>
      <c r="I5" s="7" t="str">
        <f>+'Sem. 6 Eval. initiale'!J6</f>
        <v>Code VDI : 106</v>
      </c>
      <c r="J5" s="9"/>
      <c r="K5" s="7" t="str">
        <f>+'Sem. 6 Eval. initiale'!K6</f>
        <v xml:space="preserve">Date approbation CFVU ou CSPM : </v>
      </c>
      <c r="L5" s="8"/>
      <c r="M5" s="8"/>
      <c r="N5" s="9"/>
      <c r="O5" s="8"/>
      <c r="P5" s="123"/>
    </row>
    <row r="6" spans="1:17" x14ac:dyDescent="0.35">
      <c r="C6" s="249" t="str">
        <f>+'Sem. 6 Eval. initiale'!C7:I7</f>
        <v xml:space="preserve">Parcours pédagogique (le cas échéant) : </v>
      </c>
      <c r="D6" s="246"/>
      <c r="E6" s="246"/>
      <c r="F6" s="246"/>
      <c r="G6" s="246"/>
      <c r="H6" s="246"/>
      <c r="I6" s="7" t="str">
        <f>+'Sem. 6 Eval. initiale'!J7</f>
        <v>Code Etape : JJL3EG</v>
      </c>
      <c r="J6" s="9"/>
      <c r="K6" s="7" t="str">
        <f>+'Sem. 6 Eval. initiale'!K7</f>
        <v>N° de version dans l'accréditation : 4</v>
      </c>
      <c r="L6" s="8"/>
      <c r="M6" s="8"/>
      <c r="N6" s="9"/>
      <c r="O6" s="13"/>
      <c r="P6" s="124"/>
    </row>
    <row r="7" spans="1:17" x14ac:dyDescent="0.35">
      <c r="C7" s="249" t="str">
        <f>+'Sem. 6 Eval. initiale'!C8:I8</f>
        <v>Responsable de la Formation : Nadine LYNN-MARTINSONS</v>
      </c>
      <c r="D7" s="246"/>
      <c r="E7" s="246"/>
      <c r="F7" s="246"/>
      <c r="G7" s="246"/>
      <c r="H7" s="246"/>
      <c r="I7" s="7" t="str">
        <f>+'Sem. 6 Eval. initiale'!J8</f>
        <v>Code VET : 211</v>
      </c>
      <c r="J7" s="9"/>
      <c r="K7" s="11" t="str">
        <f>+'Sem. 6 Eval. initiale'!K8</f>
        <v>Formation Initiale/Formation Continue</v>
      </c>
      <c r="L7" s="12"/>
      <c r="M7" s="13"/>
      <c r="N7" s="9"/>
      <c r="O7" s="13"/>
      <c r="P7" s="124"/>
    </row>
    <row r="8" spans="1:17" x14ac:dyDescent="0.35">
      <c r="A8" s="14"/>
      <c r="C8" s="250" t="str">
        <f>+'Sem. 6 Eval. initiale'!C9:I9</f>
        <v>Responsable de l'Année : Nadine LYNN-MARTINSONS</v>
      </c>
      <c r="D8" s="251"/>
      <c r="E8" s="251"/>
      <c r="F8" s="251"/>
      <c r="G8" s="251"/>
      <c r="H8" s="251"/>
      <c r="I8" s="16"/>
      <c r="J8" s="17"/>
      <c r="K8" s="11" t="str">
        <f>+'Sem. 6 Eval. initiale'!K9</f>
        <v>Présentiel</v>
      </c>
      <c r="L8" s="12"/>
      <c r="M8" s="12"/>
      <c r="N8" s="17"/>
      <c r="O8" s="125"/>
      <c r="P8" s="126"/>
    </row>
    <row r="9" spans="1:17" ht="15" customHeight="1" x14ac:dyDescent="0.35">
      <c r="A9" s="314" t="s">
        <v>16</v>
      </c>
      <c r="B9" s="257" t="s">
        <v>17</v>
      </c>
      <c r="C9" s="260" t="s">
        <v>18</v>
      </c>
      <c r="D9" s="263" t="s">
        <v>19</v>
      </c>
      <c r="E9" s="263" t="s">
        <v>20</v>
      </c>
      <c r="F9" s="263" t="s">
        <v>21</v>
      </c>
      <c r="G9" s="266" t="s">
        <v>22</v>
      </c>
      <c r="H9" s="263" t="s">
        <v>23</v>
      </c>
      <c r="I9" s="269" t="s">
        <v>24</v>
      </c>
      <c r="J9" s="270"/>
      <c r="K9" s="270"/>
      <c r="L9" s="270"/>
      <c r="M9" s="270"/>
      <c r="N9" s="270"/>
      <c r="O9" s="270"/>
      <c r="P9" s="271"/>
    </row>
    <row r="10" spans="1:17" ht="15.75" customHeight="1" x14ac:dyDescent="0.35">
      <c r="A10" s="300"/>
      <c r="B10" s="258"/>
      <c r="C10" s="261"/>
      <c r="D10" s="264"/>
      <c r="E10" s="264"/>
      <c r="F10" s="264"/>
      <c r="G10" s="267"/>
      <c r="H10" s="267"/>
      <c r="I10" s="272"/>
      <c r="J10" s="273"/>
      <c r="K10" s="273"/>
      <c r="L10" s="273"/>
      <c r="M10" s="273"/>
      <c r="N10" s="273"/>
      <c r="O10" s="273"/>
      <c r="P10" s="274"/>
    </row>
    <row r="11" spans="1:17" ht="30" customHeight="1" x14ac:dyDescent="0.35">
      <c r="A11" s="300"/>
      <c r="B11" s="258"/>
      <c r="C11" s="261"/>
      <c r="D11" s="264"/>
      <c r="E11" s="264"/>
      <c r="F11" s="264"/>
      <c r="G11" s="267"/>
      <c r="H11" s="267"/>
      <c r="I11" s="305" t="s">
        <v>121</v>
      </c>
      <c r="J11" s="306"/>
      <c r="K11" s="306"/>
      <c r="L11" s="306"/>
      <c r="M11" s="306"/>
      <c r="N11" s="305" t="s">
        <v>28</v>
      </c>
      <c r="O11" s="306"/>
      <c r="P11" s="307"/>
    </row>
    <row r="12" spans="1:17" ht="72" customHeight="1" x14ac:dyDescent="0.35">
      <c r="A12" s="301"/>
      <c r="B12" s="259"/>
      <c r="C12" s="262"/>
      <c r="D12" s="265"/>
      <c r="E12" s="265"/>
      <c r="F12" s="265"/>
      <c r="G12" s="268"/>
      <c r="H12" s="268"/>
      <c r="I12" s="127" t="s">
        <v>122</v>
      </c>
      <c r="J12" s="128" t="s">
        <v>123</v>
      </c>
      <c r="K12" s="129" t="s">
        <v>34</v>
      </c>
      <c r="L12" s="130" t="s">
        <v>124</v>
      </c>
      <c r="M12" s="131" t="s">
        <v>125</v>
      </c>
      <c r="N12" s="24" t="s">
        <v>37</v>
      </c>
      <c r="O12" s="25" t="s">
        <v>38</v>
      </c>
      <c r="P12" s="132" t="s">
        <v>39</v>
      </c>
    </row>
    <row r="13" spans="1:17" x14ac:dyDescent="0.35">
      <c r="A13" s="275"/>
      <c r="B13" s="276"/>
      <c r="C13" s="277" t="s">
        <v>129</v>
      </c>
      <c r="D13" s="277"/>
      <c r="E13" s="277"/>
      <c r="F13" s="277"/>
      <c r="G13" s="277"/>
      <c r="H13" s="277"/>
      <c r="I13" s="277"/>
      <c r="J13" s="277"/>
      <c r="K13" s="277"/>
      <c r="L13" s="277"/>
      <c r="M13" s="277"/>
      <c r="N13" s="277"/>
      <c r="O13" s="277"/>
      <c r="P13" s="277"/>
      <c r="Q13" s="106"/>
    </row>
    <row r="14" spans="1:17" s="27" customFormat="1" x14ac:dyDescent="0.35">
      <c r="A14" s="28"/>
      <c r="B14" s="28"/>
      <c r="C14" s="31" t="s">
        <v>130</v>
      </c>
      <c r="D14" s="29"/>
      <c r="E14" s="29" t="s">
        <v>131</v>
      </c>
      <c r="F14" s="29" t="s">
        <v>55</v>
      </c>
      <c r="G14" s="29">
        <v>30</v>
      </c>
      <c r="H14" s="29"/>
      <c r="J14" s="32"/>
      <c r="K14" s="205"/>
      <c r="L14" s="206"/>
      <c r="M14" s="207"/>
      <c r="N14" s="208"/>
      <c r="O14" s="114"/>
      <c r="P14" s="209"/>
    </row>
    <row r="15" spans="1:17" x14ac:dyDescent="0.35">
      <c r="A15" s="149"/>
      <c r="B15" s="149"/>
      <c r="C15" s="62" t="s">
        <v>132</v>
      </c>
      <c r="D15" s="165"/>
      <c r="E15" s="165" t="s">
        <v>133</v>
      </c>
      <c r="F15" s="166" t="s">
        <v>43</v>
      </c>
      <c r="G15" s="63">
        <v>30</v>
      </c>
      <c r="H15" s="165">
        <v>30</v>
      </c>
      <c r="I15" s="140"/>
      <c r="J15" s="40"/>
      <c r="K15" s="210"/>
      <c r="L15" s="142"/>
      <c r="M15" s="148"/>
      <c r="N15" s="211"/>
      <c r="O15" s="44"/>
      <c r="P15" s="39"/>
    </row>
    <row r="16" spans="1:17" x14ac:dyDescent="0.35">
      <c r="A16" s="243" t="s">
        <v>330</v>
      </c>
      <c r="B16" s="36"/>
      <c r="C16" s="36" t="s">
        <v>134</v>
      </c>
      <c r="D16" s="38"/>
      <c r="E16" s="38" t="s">
        <v>135</v>
      </c>
      <c r="F16" s="37"/>
      <c r="G16" s="38">
        <v>24</v>
      </c>
      <c r="H16" s="37">
        <v>24</v>
      </c>
      <c r="I16" s="87" t="s">
        <v>126</v>
      </c>
      <c r="J16" s="193" t="s">
        <v>126</v>
      </c>
      <c r="K16" s="212"/>
      <c r="L16" s="151" t="s">
        <v>127</v>
      </c>
      <c r="M16" s="184">
        <v>1</v>
      </c>
      <c r="N16" s="106"/>
      <c r="O16" s="2"/>
      <c r="P16" s="97" t="s">
        <v>126</v>
      </c>
    </row>
    <row r="17" spans="1:16" s="27" customFormat="1" x14ac:dyDescent="0.35">
      <c r="A17" s="243" t="s">
        <v>336</v>
      </c>
      <c r="B17" s="139"/>
      <c r="C17" s="149" t="s">
        <v>136</v>
      </c>
      <c r="D17" s="38"/>
      <c r="E17" s="98" t="s">
        <v>137</v>
      </c>
      <c r="F17" s="38"/>
      <c r="G17" s="38">
        <v>6</v>
      </c>
      <c r="H17" s="37">
        <v>6</v>
      </c>
      <c r="I17" s="140" t="s">
        <v>126</v>
      </c>
      <c r="J17" s="40" t="s">
        <v>126</v>
      </c>
      <c r="K17" s="210"/>
      <c r="L17" s="151" t="s">
        <v>127</v>
      </c>
      <c r="M17" s="148">
        <v>1</v>
      </c>
      <c r="N17" s="211"/>
      <c r="O17" s="44"/>
      <c r="P17" s="39" t="s">
        <v>126</v>
      </c>
    </row>
    <row r="18" spans="1:16" x14ac:dyDescent="0.35">
      <c r="A18" s="164"/>
      <c r="B18" s="36"/>
      <c r="C18" s="62" t="s">
        <v>139</v>
      </c>
      <c r="D18" s="63"/>
      <c r="E18" s="63" t="s">
        <v>140</v>
      </c>
      <c r="F18" s="166" t="s">
        <v>55</v>
      </c>
      <c r="G18" s="63">
        <v>30</v>
      </c>
      <c r="H18" s="63">
        <v>30</v>
      </c>
      <c r="I18" s="87"/>
      <c r="J18" s="193"/>
      <c r="K18" s="212"/>
      <c r="L18" s="151"/>
      <c r="M18" s="184"/>
      <c r="N18" s="106"/>
      <c r="O18" s="2"/>
      <c r="P18" s="97"/>
    </row>
    <row r="19" spans="1:16" x14ac:dyDescent="0.35">
      <c r="A19" s="164"/>
      <c r="B19" s="149"/>
      <c r="C19" s="139" t="s">
        <v>141</v>
      </c>
      <c r="D19" s="63"/>
      <c r="E19" s="63" t="s">
        <v>142</v>
      </c>
      <c r="F19" s="63" t="s">
        <v>43</v>
      </c>
      <c r="G19" s="165">
        <v>9</v>
      </c>
      <c r="H19" s="165">
        <v>9</v>
      </c>
      <c r="I19" s="140"/>
      <c r="J19" s="40"/>
      <c r="K19" s="210"/>
      <c r="L19" s="151"/>
      <c r="M19" s="148"/>
      <c r="N19" s="211"/>
      <c r="O19" s="44"/>
      <c r="P19" s="39"/>
    </row>
    <row r="20" spans="1:16" s="27" customFormat="1" x14ac:dyDescent="0.35">
      <c r="A20" s="244" t="s">
        <v>330</v>
      </c>
      <c r="B20" s="62"/>
      <c r="C20" s="36" t="s">
        <v>143</v>
      </c>
      <c r="D20" s="38" t="s">
        <v>57</v>
      </c>
      <c r="E20" s="38" t="s">
        <v>145</v>
      </c>
      <c r="F20" s="38"/>
      <c r="G20" s="38">
        <v>3</v>
      </c>
      <c r="H20" s="38">
        <v>3</v>
      </c>
      <c r="I20" s="87" t="s">
        <v>126</v>
      </c>
      <c r="J20" s="193" t="s">
        <v>126</v>
      </c>
      <c r="K20" s="212"/>
      <c r="L20" s="151" t="s">
        <v>127</v>
      </c>
      <c r="M20" s="148">
        <v>1</v>
      </c>
      <c r="N20" s="211"/>
      <c r="O20" s="44"/>
      <c r="P20" s="39" t="s">
        <v>126</v>
      </c>
    </row>
    <row r="21" spans="1:16" s="51" customFormat="1" x14ac:dyDescent="0.35">
      <c r="A21" s="244" t="s">
        <v>330</v>
      </c>
      <c r="B21" s="52"/>
      <c r="C21" s="52" t="s">
        <v>146</v>
      </c>
      <c r="D21" s="53"/>
      <c r="E21" s="53" t="s">
        <v>147</v>
      </c>
      <c r="F21" s="53"/>
      <c r="G21" s="53">
        <v>3</v>
      </c>
      <c r="H21" s="53">
        <v>3</v>
      </c>
      <c r="I21" s="145" t="s">
        <v>126</v>
      </c>
      <c r="J21" s="213" t="s">
        <v>126</v>
      </c>
      <c r="K21" s="214"/>
      <c r="L21" s="215" t="s">
        <v>127</v>
      </c>
      <c r="M21" s="216">
        <v>1</v>
      </c>
      <c r="N21" s="217"/>
      <c r="P21" s="218" t="s">
        <v>126</v>
      </c>
    </row>
    <row r="22" spans="1:16" s="27" customFormat="1" x14ac:dyDescent="0.35">
      <c r="A22" s="244" t="s">
        <v>336</v>
      </c>
      <c r="B22" s="62"/>
      <c r="C22" s="36" t="s">
        <v>148</v>
      </c>
      <c r="D22" s="38"/>
      <c r="E22" s="38" t="s">
        <v>150</v>
      </c>
      <c r="F22" s="39"/>
      <c r="G22" s="38">
        <v>3</v>
      </c>
      <c r="H22" s="38">
        <v>3</v>
      </c>
      <c r="I22" s="87"/>
      <c r="J22" s="193"/>
      <c r="K22" s="212"/>
      <c r="L22" s="151"/>
      <c r="M22" s="184"/>
      <c r="N22" s="106"/>
      <c r="O22" s="2"/>
      <c r="P22" s="97"/>
    </row>
    <row r="23" spans="1:16" x14ac:dyDescent="0.35">
      <c r="A23" s="62"/>
      <c r="B23" s="149"/>
      <c r="C23" s="62" t="s">
        <v>151</v>
      </c>
      <c r="D23" s="63"/>
      <c r="E23" s="63" t="s">
        <v>152</v>
      </c>
      <c r="F23" s="63" t="s">
        <v>43</v>
      </c>
      <c r="G23" s="63">
        <v>9</v>
      </c>
      <c r="H23" s="63">
        <v>9</v>
      </c>
      <c r="I23" s="140" t="s">
        <v>126</v>
      </c>
      <c r="J23" s="40" t="s">
        <v>126</v>
      </c>
      <c r="K23" s="210"/>
      <c r="L23" s="151" t="s">
        <v>127</v>
      </c>
      <c r="M23" s="148">
        <v>1</v>
      </c>
      <c r="N23" s="87"/>
      <c r="O23" s="49"/>
      <c r="P23" s="39" t="s">
        <v>126</v>
      </c>
    </row>
    <row r="24" spans="1:16" x14ac:dyDescent="0.35">
      <c r="A24" s="244" t="s">
        <v>330</v>
      </c>
      <c r="B24" s="36"/>
      <c r="C24" s="36" t="s">
        <v>153</v>
      </c>
      <c r="D24" s="38" t="s">
        <v>57</v>
      </c>
      <c r="E24" s="38" t="s">
        <v>154</v>
      </c>
      <c r="F24" s="38" t="s">
        <v>155</v>
      </c>
      <c r="G24" s="38">
        <v>3</v>
      </c>
      <c r="H24" s="38">
        <v>3</v>
      </c>
      <c r="I24" s="87" t="s">
        <v>126</v>
      </c>
      <c r="J24" s="193" t="s">
        <v>126</v>
      </c>
      <c r="K24" s="212"/>
      <c r="L24" s="151" t="s">
        <v>127</v>
      </c>
      <c r="M24" s="184">
        <v>1</v>
      </c>
      <c r="N24" s="192"/>
      <c r="O24" s="219"/>
      <c r="P24" s="97" t="s">
        <v>126</v>
      </c>
    </row>
    <row r="25" spans="1:16" x14ac:dyDescent="0.35">
      <c r="A25" s="243" t="s">
        <v>332</v>
      </c>
      <c r="B25" s="36"/>
      <c r="C25" s="36" t="s">
        <v>156</v>
      </c>
      <c r="D25" s="38" t="s">
        <v>57</v>
      </c>
      <c r="E25" s="38" t="s">
        <v>157</v>
      </c>
      <c r="F25" s="97" t="s">
        <v>155</v>
      </c>
      <c r="G25" s="98">
        <v>3</v>
      </c>
      <c r="H25" s="98">
        <v>3</v>
      </c>
      <c r="I25" s="87" t="s">
        <v>126</v>
      </c>
      <c r="J25" s="193" t="s">
        <v>126</v>
      </c>
      <c r="K25" s="212"/>
      <c r="L25" s="215" t="s">
        <v>127</v>
      </c>
      <c r="M25" s="184">
        <v>1</v>
      </c>
      <c r="N25" s="192"/>
      <c r="O25" s="219"/>
      <c r="P25" s="97" t="s">
        <v>126</v>
      </c>
    </row>
    <row r="26" spans="1:16" x14ac:dyDescent="0.35">
      <c r="A26" s="243" t="s">
        <v>332</v>
      </c>
      <c r="B26" s="149"/>
      <c r="C26" s="91" t="s">
        <v>158</v>
      </c>
      <c r="D26" s="38"/>
      <c r="E26" s="98" t="s">
        <v>159</v>
      </c>
      <c r="F26" s="38" t="s">
        <v>155</v>
      </c>
      <c r="G26" s="38">
        <v>3</v>
      </c>
      <c r="H26" s="38">
        <v>3</v>
      </c>
      <c r="I26" s="140" t="s">
        <v>126</v>
      </c>
      <c r="J26" s="40" t="s">
        <v>126</v>
      </c>
      <c r="K26" s="210"/>
      <c r="L26" s="40" t="s">
        <v>127</v>
      </c>
      <c r="M26" s="220">
        <v>1</v>
      </c>
      <c r="N26" s="87"/>
      <c r="O26" s="49"/>
      <c r="P26" s="39" t="s">
        <v>126</v>
      </c>
    </row>
    <row r="27" spans="1:16" x14ac:dyDescent="0.35">
      <c r="A27" s="243" t="s">
        <v>332</v>
      </c>
      <c r="B27" s="149"/>
      <c r="C27" s="149" t="s">
        <v>160</v>
      </c>
      <c r="D27" s="38"/>
      <c r="E27" s="38" t="s">
        <v>161</v>
      </c>
      <c r="F27" s="97" t="s">
        <v>155</v>
      </c>
      <c r="G27" s="98">
        <v>3</v>
      </c>
      <c r="H27" s="98">
        <v>3</v>
      </c>
      <c r="I27" s="140" t="s">
        <v>126</v>
      </c>
      <c r="J27" s="40" t="s">
        <v>126</v>
      </c>
      <c r="K27" s="210"/>
      <c r="L27" s="40" t="s">
        <v>127</v>
      </c>
      <c r="M27" s="41">
        <v>1</v>
      </c>
      <c r="N27" s="87"/>
      <c r="O27" s="49"/>
      <c r="P27" s="39" t="s">
        <v>126</v>
      </c>
    </row>
    <row r="28" spans="1:16" x14ac:dyDescent="0.35">
      <c r="A28" s="243" t="s">
        <v>330</v>
      </c>
      <c r="B28" s="36"/>
      <c r="C28" s="36" t="s">
        <v>162</v>
      </c>
      <c r="D28" s="38"/>
      <c r="E28" s="192" t="s">
        <v>163</v>
      </c>
      <c r="F28" s="38" t="s">
        <v>155</v>
      </c>
      <c r="G28" s="38">
        <v>3</v>
      </c>
      <c r="H28" s="87">
        <v>3</v>
      </c>
      <c r="I28" s="87" t="s">
        <v>126</v>
      </c>
      <c r="J28" s="40" t="s">
        <v>126</v>
      </c>
      <c r="K28" s="221"/>
      <c r="L28" s="40" t="s">
        <v>127</v>
      </c>
      <c r="M28" s="41">
        <v>1</v>
      </c>
      <c r="N28" s="87"/>
      <c r="O28" s="49"/>
      <c r="P28" s="97" t="s">
        <v>126</v>
      </c>
    </row>
    <row r="29" spans="1:16" x14ac:dyDescent="0.35">
      <c r="A29" s="243" t="s">
        <v>330</v>
      </c>
      <c r="B29" s="149"/>
      <c r="C29" s="36" t="s">
        <v>164</v>
      </c>
      <c r="D29" s="38"/>
      <c r="E29" s="37" t="s">
        <v>165</v>
      </c>
      <c r="F29" s="97" t="s">
        <v>155</v>
      </c>
      <c r="G29" s="98">
        <v>3</v>
      </c>
      <c r="H29" s="38">
        <v>3</v>
      </c>
      <c r="I29" s="140"/>
      <c r="J29" s="40"/>
      <c r="K29" s="210"/>
      <c r="L29" s="42"/>
      <c r="M29" s="210"/>
      <c r="N29" s="211"/>
      <c r="O29" s="44"/>
      <c r="P29" s="43"/>
    </row>
    <row r="30" spans="1:16" x14ac:dyDescent="0.35">
      <c r="A30" s="164"/>
      <c r="B30" s="36"/>
      <c r="C30" s="139" t="s">
        <v>166</v>
      </c>
      <c r="D30" s="63"/>
      <c r="E30" s="194" t="s">
        <v>167</v>
      </c>
      <c r="F30" s="194" t="s">
        <v>43</v>
      </c>
      <c r="G30" s="194">
        <v>9</v>
      </c>
      <c r="H30" s="63">
        <v>9</v>
      </c>
      <c r="I30" s="87" t="s">
        <v>126</v>
      </c>
      <c r="J30" s="40" t="s">
        <v>126</v>
      </c>
      <c r="K30" s="221"/>
      <c r="L30" s="40" t="s">
        <v>127</v>
      </c>
      <c r="M30" s="41">
        <v>1</v>
      </c>
      <c r="N30" s="87"/>
      <c r="O30" s="49"/>
      <c r="P30" s="97" t="s">
        <v>126</v>
      </c>
    </row>
    <row r="31" spans="1:16" x14ac:dyDescent="0.35">
      <c r="A31" s="243" t="s">
        <v>336</v>
      </c>
      <c r="B31" s="149"/>
      <c r="C31" s="91" t="s">
        <v>136</v>
      </c>
      <c r="D31" s="38"/>
      <c r="E31" s="38" t="s">
        <v>137</v>
      </c>
      <c r="F31" s="37"/>
      <c r="G31" s="37">
        <v>6</v>
      </c>
      <c r="H31" s="38">
        <v>6</v>
      </c>
      <c r="I31" s="140" t="s">
        <v>126</v>
      </c>
      <c r="J31" s="40" t="s">
        <v>126</v>
      </c>
      <c r="K31" s="210"/>
      <c r="L31" s="40" t="s">
        <v>127</v>
      </c>
      <c r="M31" s="41">
        <v>1</v>
      </c>
      <c r="N31" s="87"/>
      <c r="O31" s="49"/>
      <c r="P31" s="39" t="s">
        <v>126</v>
      </c>
    </row>
    <row r="32" spans="1:16" x14ac:dyDescent="0.35">
      <c r="A32" s="243" t="s">
        <v>337</v>
      </c>
      <c r="B32" s="36"/>
      <c r="C32" s="36" t="s">
        <v>168</v>
      </c>
      <c r="D32" s="38"/>
      <c r="E32" s="38" t="s">
        <v>169</v>
      </c>
      <c r="F32" s="38"/>
      <c r="G32" s="38">
        <v>3</v>
      </c>
      <c r="H32" s="38">
        <v>3</v>
      </c>
      <c r="I32" s="87"/>
      <c r="J32" s="40"/>
      <c r="K32" s="221"/>
      <c r="L32" s="40"/>
      <c r="M32" s="39"/>
      <c r="N32" s="87"/>
      <c r="O32" s="49"/>
      <c r="P32" s="97"/>
    </row>
    <row r="33" spans="1:17" x14ac:dyDescent="0.35">
      <c r="A33" s="164"/>
      <c r="B33" s="149"/>
      <c r="C33" s="62" t="s">
        <v>171</v>
      </c>
      <c r="D33" s="63"/>
      <c r="E33" s="63" t="s">
        <v>172</v>
      </c>
      <c r="F33" s="73" t="s">
        <v>43</v>
      </c>
      <c r="G33" s="63">
        <v>3</v>
      </c>
      <c r="H33" s="63">
        <v>3</v>
      </c>
      <c r="I33" s="140" t="s">
        <v>126</v>
      </c>
      <c r="J33" s="40" t="s">
        <v>126</v>
      </c>
      <c r="K33" s="210"/>
      <c r="L33" s="40" t="s">
        <v>127</v>
      </c>
      <c r="M33" s="41">
        <v>1</v>
      </c>
      <c r="N33" s="87"/>
      <c r="O33" s="49"/>
      <c r="P33" s="39" t="s">
        <v>126</v>
      </c>
    </row>
    <row r="34" spans="1:17" x14ac:dyDescent="0.35">
      <c r="A34" s="243" t="s">
        <v>326</v>
      </c>
      <c r="B34" s="36"/>
      <c r="C34" s="36" t="s">
        <v>111</v>
      </c>
      <c r="D34" s="38"/>
      <c r="E34" s="38" t="s">
        <v>173</v>
      </c>
      <c r="F34" s="39"/>
      <c r="G34" s="38">
        <v>1.5</v>
      </c>
      <c r="H34" s="38">
        <v>1.5</v>
      </c>
      <c r="I34" s="87" t="s">
        <v>126</v>
      </c>
      <c r="J34" s="40" t="s">
        <v>126</v>
      </c>
      <c r="K34" s="221"/>
      <c r="L34" s="40" t="s">
        <v>127</v>
      </c>
      <c r="M34" s="41">
        <v>1</v>
      </c>
      <c r="N34" s="87"/>
      <c r="O34" s="49"/>
      <c r="P34" s="97" t="s">
        <v>126</v>
      </c>
    </row>
    <row r="35" spans="1:17" x14ac:dyDescent="0.35">
      <c r="A35" s="243" t="s">
        <v>338</v>
      </c>
      <c r="B35" s="149"/>
      <c r="C35" s="149" t="s">
        <v>174</v>
      </c>
      <c r="D35" s="98"/>
      <c r="E35" s="98" t="s">
        <v>175</v>
      </c>
      <c r="F35" s="38"/>
      <c r="G35" s="38">
        <v>1.5</v>
      </c>
      <c r="H35" s="37">
        <v>1.5</v>
      </c>
      <c r="I35" s="176"/>
      <c r="J35" s="42"/>
      <c r="K35" s="210"/>
      <c r="L35" s="42"/>
      <c r="M35" s="210"/>
      <c r="N35" s="211"/>
      <c r="O35" s="44"/>
      <c r="P35" s="43"/>
    </row>
    <row r="36" spans="1:17" x14ac:dyDescent="0.35">
      <c r="A36" s="36"/>
      <c r="B36" s="36"/>
      <c r="C36" s="36"/>
      <c r="D36" s="36"/>
      <c r="E36" s="36"/>
      <c r="F36" s="91"/>
      <c r="G36" s="36"/>
      <c r="H36" s="91"/>
      <c r="I36" s="211"/>
      <c r="J36" s="42"/>
      <c r="K36" s="221"/>
      <c r="L36" s="42"/>
      <c r="M36" s="43"/>
      <c r="N36" s="211"/>
      <c r="O36" s="44"/>
      <c r="P36" s="43"/>
    </row>
    <row r="37" spans="1:17" x14ac:dyDescent="0.35">
      <c r="A37" s="95"/>
      <c r="B37" s="95"/>
      <c r="C37" s="96"/>
      <c r="D37" s="91"/>
      <c r="E37" s="91"/>
      <c r="F37" s="101"/>
      <c r="G37" s="149"/>
      <c r="H37" s="91"/>
      <c r="I37" s="2"/>
      <c r="J37" s="92"/>
      <c r="K37" s="222"/>
      <c r="L37" s="99"/>
      <c r="M37" s="100"/>
      <c r="N37" s="223"/>
      <c r="O37" s="14"/>
      <c r="P37" s="15"/>
      <c r="Q37" s="2"/>
    </row>
    <row r="38" spans="1:17" x14ac:dyDescent="0.35">
      <c r="A38" s="107"/>
      <c r="B38" s="107"/>
      <c r="C38" s="311" t="s">
        <v>117</v>
      </c>
      <c r="D38" s="279"/>
      <c r="E38" s="279"/>
      <c r="F38" s="280"/>
      <c r="G38" s="109">
        <v>30</v>
      </c>
      <c r="H38" s="110"/>
      <c r="I38" s="111"/>
      <c r="J38" s="281"/>
      <c r="K38" s="281"/>
      <c r="L38" s="281"/>
      <c r="M38" s="312"/>
      <c r="N38" s="313"/>
      <c r="O38" s="281"/>
      <c r="P38" s="312"/>
      <c r="Q38" s="106"/>
    </row>
    <row r="39" spans="1:17" x14ac:dyDescent="0.35">
      <c r="B39" s="2"/>
      <c r="C39" s="114" t="s">
        <v>128</v>
      </c>
      <c r="D39" s="27"/>
      <c r="H39" s="2"/>
      <c r="I39" s="2"/>
      <c r="J39" s="2"/>
      <c r="K39" s="2"/>
      <c r="L39" s="2"/>
      <c r="M39" s="2"/>
      <c r="N39" s="2"/>
      <c r="O39" s="2"/>
      <c r="P39" s="115"/>
    </row>
    <row r="40" spans="1:17" x14ac:dyDescent="0.35">
      <c r="B40" s="2"/>
      <c r="C40" s="2"/>
      <c r="D40" s="2"/>
      <c r="I40" s="2"/>
      <c r="J40" s="2"/>
      <c r="M40" s="2"/>
      <c r="N40" s="2"/>
      <c r="O40" s="2"/>
      <c r="P40" s="116"/>
    </row>
    <row r="41" spans="1:17" x14ac:dyDescent="0.35">
      <c r="C41" s="51" t="s">
        <v>119</v>
      </c>
      <c r="D41" s="2"/>
      <c r="M41" s="2"/>
      <c r="N41" s="2"/>
      <c r="O41" s="2"/>
      <c r="P41" s="116"/>
    </row>
    <row r="42" spans="1:17" x14ac:dyDescent="0.35">
      <c r="B42" s="2"/>
      <c r="C42" s="2"/>
      <c r="D42" s="2"/>
      <c r="M42" s="2"/>
      <c r="N42" s="2"/>
      <c r="O42" s="2"/>
      <c r="P42" s="116"/>
    </row>
    <row r="43" spans="1:17" x14ac:dyDescent="0.35">
      <c r="B43" s="2"/>
      <c r="C43" s="2"/>
      <c r="D43" s="2"/>
      <c r="M43" s="2"/>
      <c r="N43" s="2"/>
      <c r="O43" s="2"/>
      <c r="P43" s="116"/>
    </row>
    <row r="44" spans="1:17" x14ac:dyDescent="0.35">
      <c r="A44" s="117"/>
      <c r="B44" s="117"/>
      <c r="C44" s="2"/>
      <c r="D44" s="118"/>
      <c r="E44" s="117"/>
      <c r="F44" s="117"/>
      <c r="G44" s="117"/>
      <c r="H44" s="117"/>
      <c r="I44" s="117"/>
      <c r="J44" s="117"/>
      <c r="K44" s="117"/>
      <c r="L44" s="117"/>
      <c r="M44" s="117"/>
      <c r="N44" s="117"/>
      <c r="O44" s="117"/>
      <c r="P44" s="119"/>
    </row>
    <row r="45" spans="1:17" x14ac:dyDescent="0.35">
      <c r="C45" s="120"/>
      <c r="D45" s="2"/>
    </row>
    <row r="46" spans="1:17" x14ac:dyDescent="0.35">
      <c r="C46" s="2"/>
      <c r="D46" s="2"/>
    </row>
    <row r="47" spans="1:17" x14ac:dyDescent="0.35">
      <c r="C47" s="2"/>
      <c r="D47" s="2"/>
    </row>
    <row r="48" spans="1:17" x14ac:dyDescent="0.35">
      <c r="C48" s="2"/>
      <c r="D48" s="2"/>
    </row>
    <row r="49" spans="3:16" x14ac:dyDescent="0.35">
      <c r="C49" s="2"/>
      <c r="D49" s="2"/>
    </row>
    <row r="50" spans="3:16" x14ac:dyDescent="0.35">
      <c r="C50" s="2"/>
      <c r="D50" s="2"/>
    </row>
    <row r="54" spans="3:16" x14ac:dyDescent="0.35">
      <c r="M54" s="2"/>
      <c r="N54" s="2"/>
      <c r="O54" s="2"/>
      <c r="P54" s="2"/>
    </row>
    <row r="55" spans="3:16" x14ac:dyDescent="0.35">
      <c r="M55" s="2"/>
      <c r="N55" s="2"/>
      <c r="O55" s="2"/>
      <c r="P55" s="2"/>
    </row>
  </sheetData>
  <mergeCells count="23">
    <mergeCell ref="C38:F38"/>
    <mergeCell ref="J38:M38"/>
    <mergeCell ref="N38:P38"/>
    <mergeCell ref="I9:P10"/>
    <mergeCell ref="I11:M11"/>
    <mergeCell ref="N11:P11"/>
    <mergeCell ref="A13:B13"/>
    <mergeCell ref="C13:P13"/>
    <mergeCell ref="C7:H7"/>
    <mergeCell ref="C8:H8"/>
    <mergeCell ref="A9:A12"/>
    <mergeCell ref="B9:B12"/>
    <mergeCell ref="C9:C12"/>
    <mergeCell ref="D9:D12"/>
    <mergeCell ref="E9:E12"/>
    <mergeCell ref="F9:F12"/>
    <mergeCell ref="G9:G12"/>
    <mergeCell ref="H9:H12"/>
    <mergeCell ref="F1:O1"/>
    <mergeCell ref="E2:F2"/>
    <mergeCell ref="C4:H4"/>
    <mergeCell ref="C5:H5"/>
    <mergeCell ref="C6:H6"/>
  </mergeCells>
  <dataValidations count="2">
    <dataValidation type="list" allowBlank="1" showInputMessage="1" showErrorMessage="1" sqref="K7" xr:uid="{006700AB-00F1-43C3-97E5-005A00AA007D}">
      <formula1>"Régime Formation,Formation Initiale,Formation Continue,Formation Initiale/Formation Continue"</formula1>
    </dataValidation>
    <dataValidation type="list" allowBlank="1" showInputMessage="1" showErrorMessage="1" sqref="M7:M8 K8:L8" xr:uid="{004F00A6-00B6-4ED7-BE8D-00D000E80072}">
      <formula1>"Modalité Formation,Présentiel,EAD,Hybride,Convention,Convention EAD,Alternance/Contrat Professionnel,Alternance/Apprentissage"</formula1>
    </dataValidation>
  </dataValidations>
  <pageMargins left="0.51181102362204722" right="0.70866141732283472" top="0.74803149606299213" bottom="0.74803149606299213" header="0.31496062992125984" footer="0.31496062992125984"/>
  <pageSetup paperSize="9" scale="48" orientation="landscape" cellComments="asDisplayed"/>
  <drawing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E110"/>
  <sheetViews>
    <sheetView workbookViewId="0">
      <selection activeCell="E25" sqref="E25"/>
    </sheetView>
  </sheetViews>
  <sheetFormatPr baseColWidth="10" defaultRowHeight="14.5" x14ac:dyDescent="0.35"/>
  <sheetData>
    <row r="3" spans="2:5" ht="43.5" x14ac:dyDescent="0.35">
      <c r="B3" s="224" t="s">
        <v>177</v>
      </c>
    </row>
    <row r="4" spans="2:5" x14ac:dyDescent="0.35">
      <c r="B4" t="s">
        <v>178</v>
      </c>
      <c r="E4" t="s">
        <v>179</v>
      </c>
    </row>
    <row r="5" spans="2:5" x14ac:dyDescent="0.35">
      <c r="B5" t="s">
        <v>47</v>
      </c>
      <c r="E5" t="s">
        <v>180</v>
      </c>
    </row>
    <row r="6" spans="2:5" x14ac:dyDescent="0.35">
      <c r="B6" t="s">
        <v>181</v>
      </c>
      <c r="E6" t="s">
        <v>182</v>
      </c>
    </row>
    <row r="7" spans="2:5" x14ac:dyDescent="0.35">
      <c r="B7" t="s">
        <v>52</v>
      </c>
      <c r="E7" t="s">
        <v>183</v>
      </c>
    </row>
    <row r="8" spans="2:5" x14ac:dyDescent="0.35">
      <c r="B8" t="s">
        <v>184</v>
      </c>
      <c r="E8" t="s">
        <v>185</v>
      </c>
    </row>
    <row r="9" spans="2:5" x14ac:dyDescent="0.35">
      <c r="B9" t="s">
        <v>186</v>
      </c>
      <c r="E9" t="s">
        <v>187</v>
      </c>
    </row>
    <row r="10" spans="2:5" x14ac:dyDescent="0.35">
      <c r="B10" t="s">
        <v>188</v>
      </c>
      <c r="E10" t="s">
        <v>189</v>
      </c>
    </row>
    <row r="11" spans="2:5" x14ac:dyDescent="0.35">
      <c r="B11" t="s">
        <v>190</v>
      </c>
      <c r="E11" t="s">
        <v>191</v>
      </c>
    </row>
    <row r="12" spans="2:5" x14ac:dyDescent="0.35">
      <c r="B12" t="s">
        <v>192</v>
      </c>
      <c r="E12" t="s">
        <v>193</v>
      </c>
    </row>
    <row r="13" spans="2:5" x14ac:dyDescent="0.35">
      <c r="B13" t="s">
        <v>194</v>
      </c>
      <c r="E13" t="s">
        <v>195</v>
      </c>
    </row>
    <row r="14" spans="2:5" x14ac:dyDescent="0.35">
      <c r="B14" t="s">
        <v>176</v>
      </c>
      <c r="E14" t="s">
        <v>196</v>
      </c>
    </row>
    <row r="15" spans="2:5" x14ac:dyDescent="0.35">
      <c r="E15" t="s">
        <v>197</v>
      </c>
    </row>
    <row r="16" spans="2:5" x14ac:dyDescent="0.35">
      <c r="E16" t="s">
        <v>198</v>
      </c>
    </row>
    <row r="17" spans="2:5" x14ac:dyDescent="0.35">
      <c r="E17" t="s">
        <v>199</v>
      </c>
    </row>
    <row r="18" spans="2:5" x14ac:dyDescent="0.35">
      <c r="B18" t="s">
        <v>170</v>
      </c>
      <c r="E18" t="s">
        <v>200</v>
      </c>
    </row>
    <row r="19" spans="2:5" x14ac:dyDescent="0.35">
      <c r="B19" t="s">
        <v>201</v>
      </c>
      <c r="E19" t="s">
        <v>202</v>
      </c>
    </row>
    <row r="20" spans="2:5" x14ac:dyDescent="0.35">
      <c r="B20" t="s">
        <v>203</v>
      </c>
      <c r="E20" t="s">
        <v>204</v>
      </c>
    </row>
    <row r="21" spans="2:5" x14ac:dyDescent="0.35">
      <c r="E21" t="s">
        <v>205</v>
      </c>
    </row>
    <row r="22" spans="2:5" x14ac:dyDescent="0.35">
      <c r="E22" t="s">
        <v>206</v>
      </c>
    </row>
    <row r="23" spans="2:5" x14ac:dyDescent="0.35">
      <c r="E23" t="s">
        <v>207</v>
      </c>
    </row>
    <row r="24" spans="2:5" x14ac:dyDescent="0.35">
      <c r="E24" t="s">
        <v>208</v>
      </c>
    </row>
    <row r="25" spans="2:5" x14ac:dyDescent="0.35">
      <c r="E25" t="s">
        <v>209</v>
      </c>
    </row>
    <row r="26" spans="2:5" x14ac:dyDescent="0.35">
      <c r="E26" t="s">
        <v>210</v>
      </c>
    </row>
    <row r="27" spans="2:5" x14ac:dyDescent="0.35">
      <c r="E27" t="s">
        <v>211</v>
      </c>
    </row>
    <row r="28" spans="2:5" x14ac:dyDescent="0.35">
      <c r="E28" t="s">
        <v>212</v>
      </c>
    </row>
    <row r="29" spans="2:5" x14ac:dyDescent="0.35">
      <c r="E29" t="s">
        <v>213</v>
      </c>
    </row>
    <row r="30" spans="2:5" x14ac:dyDescent="0.35">
      <c r="E30" t="s">
        <v>214</v>
      </c>
    </row>
    <row r="31" spans="2:5" x14ac:dyDescent="0.35">
      <c r="E31" t="s">
        <v>215</v>
      </c>
    </row>
    <row r="32" spans="2:5" x14ac:dyDescent="0.35">
      <c r="E32" t="s">
        <v>216</v>
      </c>
    </row>
    <row r="33" spans="5:5" x14ac:dyDescent="0.35">
      <c r="E33" t="s">
        <v>217</v>
      </c>
    </row>
    <row r="34" spans="5:5" x14ac:dyDescent="0.35">
      <c r="E34" t="s">
        <v>218</v>
      </c>
    </row>
    <row r="35" spans="5:5" x14ac:dyDescent="0.35">
      <c r="E35" t="s">
        <v>219</v>
      </c>
    </row>
    <row r="36" spans="5:5" x14ac:dyDescent="0.35">
      <c r="E36" t="s">
        <v>220</v>
      </c>
    </row>
    <row r="37" spans="5:5" x14ac:dyDescent="0.35">
      <c r="E37" t="s">
        <v>221</v>
      </c>
    </row>
    <row r="38" spans="5:5" x14ac:dyDescent="0.35">
      <c r="E38" t="s">
        <v>222</v>
      </c>
    </row>
    <row r="39" spans="5:5" x14ac:dyDescent="0.35">
      <c r="E39" t="s">
        <v>223</v>
      </c>
    </row>
    <row r="40" spans="5:5" x14ac:dyDescent="0.35">
      <c r="E40" t="s">
        <v>224</v>
      </c>
    </row>
    <row r="41" spans="5:5" x14ac:dyDescent="0.35">
      <c r="E41" t="s">
        <v>225</v>
      </c>
    </row>
    <row r="42" spans="5:5" x14ac:dyDescent="0.35">
      <c r="E42" t="s">
        <v>226</v>
      </c>
    </row>
    <row r="43" spans="5:5" x14ac:dyDescent="0.35">
      <c r="E43" t="s">
        <v>227</v>
      </c>
    </row>
    <row r="44" spans="5:5" x14ac:dyDescent="0.35">
      <c r="E44" t="s">
        <v>228</v>
      </c>
    </row>
    <row r="45" spans="5:5" x14ac:dyDescent="0.35">
      <c r="E45" t="s">
        <v>229</v>
      </c>
    </row>
    <row r="46" spans="5:5" x14ac:dyDescent="0.35">
      <c r="E46" t="s">
        <v>230</v>
      </c>
    </row>
    <row r="47" spans="5:5" x14ac:dyDescent="0.35">
      <c r="E47" t="s">
        <v>231</v>
      </c>
    </row>
    <row r="48" spans="5:5" x14ac:dyDescent="0.35">
      <c r="E48" t="s">
        <v>232</v>
      </c>
    </row>
    <row r="49" spans="5:5" x14ac:dyDescent="0.35">
      <c r="E49" t="s">
        <v>233</v>
      </c>
    </row>
    <row r="50" spans="5:5" x14ac:dyDescent="0.35">
      <c r="E50" t="s">
        <v>234</v>
      </c>
    </row>
    <row r="51" spans="5:5" x14ac:dyDescent="0.35">
      <c r="E51" t="s">
        <v>235</v>
      </c>
    </row>
    <row r="52" spans="5:5" x14ac:dyDescent="0.35">
      <c r="E52" t="s">
        <v>236</v>
      </c>
    </row>
    <row r="53" spans="5:5" x14ac:dyDescent="0.35">
      <c r="E53" t="s">
        <v>237</v>
      </c>
    </row>
    <row r="54" spans="5:5" x14ac:dyDescent="0.35">
      <c r="E54" t="s">
        <v>238</v>
      </c>
    </row>
    <row r="55" spans="5:5" x14ac:dyDescent="0.35">
      <c r="E55" t="s">
        <v>239</v>
      </c>
    </row>
    <row r="56" spans="5:5" x14ac:dyDescent="0.35">
      <c r="E56" t="s">
        <v>240</v>
      </c>
    </row>
    <row r="57" spans="5:5" x14ac:dyDescent="0.35">
      <c r="E57" t="s">
        <v>241</v>
      </c>
    </row>
    <row r="58" spans="5:5" x14ac:dyDescent="0.35">
      <c r="E58" t="s">
        <v>242</v>
      </c>
    </row>
    <row r="59" spans="5:5" x14ac:dyDescent="0.35">
      <c r="E59" t="s">
        <v>243</v>
      </c>
    </row>
    <row r="60" spans="5:5" x14ac:dyDescent="0.35">
      <c r="E60" t="s">
        <v>244</v>
      </c>
    </row>
    <row r="61" spans="5:5" x14ac:dyDescent="0.35">
      <c r="E61" t="s">
        <v>245</v>
      </c>
    </row>
    <row r="62" spans="5:5" x14ac:dyDescent="0.35">
      <c r="E62" t="s">
        <v>246</v>
      </c>
    </row>
    <row r="63" spans="5:5" x14ac:dyDescent="0.35">
      <c r="E63" t="s">
        <v>247</v>
      </c>
    </row>
    <row r="64" spans="5:5" x14ac:dyDescent="0.35">
      <c r="E64" t="s">
        <v>248</v>
      </c>
    </row>
    <row r="65" spans="5:5" x14ac:dyDescent="0.35">
      <c r="E65" t="s">
        <v>249</v>
      </c>
    </row>
    <row r="66" spans="5:5" x14ac:dyDescent="0.35">
      <c r="E66" t="s">
        <v>250</v>
      </c>
    </row>
    <row r="67" spans="5:5" x14ac:dyDescent="0.35">
      <c r="E67" t="s">
        <v>251</v>
      </c>
    </row>
    <row r="68" spans="5:5" x14ac:dyDescent="0.35">
      <c r="E68" t="s">
        <v>252</v>
      </c>
    </row>
    <row r="69" spans="5:5" x14ac:dyDescent="0.35">
      <c r="E69" t="s">
        <v>253</v>
      </c>
    </row>
    <row r="70" spans="5:5" x14ac:dyDescent="0.35">
      <c r="E70" t="s">
        <v>254</v>
      </c>
    </row>
    <row r="71" spans="5:5" x14ac:dyDescent="0.35">
      <c r="E71" t="s">
        <v>255</v>
      </c>
    </row>
    <row r="72" spans="5:5" x14ac:dyDescent="0.35">
      <c r="E72" t="s">
        <v>256</v>
      </c>
    </row>
    <row r="73" spans="5:5" x14ac:dyDescent="0.35">
      <c r="E73" t="s">
        <v>257</v>
      </c>
    </row>
    <row r="74" spans="5:5" x14ac:dyDescent="0.35">
      <c r="E74" t="s">
        <v>258</v>
      </c>
    </row>
    <row r="75" spans="5:5" x14ac:dyDescent="0.35">
      <c r="E75" t="s">
        <v>259</v>
      </c>
    </row>
    <row r="76" spans="5:5" x14ac:dyDescent="0.35">
      <c r="E76" t="s">
        <v>260</v>
      </c>
    </row>
    <row r="77" spans="5:5" x14ac:dyDescent="0.35">
      <c r="E77" t="s">
        <v>261</v>
      </c>
    </row>
    <row r="78" spans="5:5" x14ac:dyDescent="0.35">
      <c r="E78" t="s">
        <v>262</v>
      </c>
    </row>
    <row r="79" spans="5:5" x14ac:dyDescent="0.35">
      <c r="E79" t="s">
        <v>263</v>
      </c>
    </row>
    <row r="80" spans="5:5" x14ac:dyDescent="0.35">
      <c r="E80" t="s">
        <v>264</v>
      </c>
    </row>
    <row r="81" spans="5:5" x14ac:dyDescent="0.35">
      <c r="E81" t="s">
        <v>265</v>
      </c>
    </row>
    <row r="82" spans="5:5" x14ac:dyDescent="0.35">
      <c r="E82" t="s">
        <v>266</v>
      </c>
    </row>
    <row r="83" spans="5:5" x14ac:dyDescent="0.35">
      <c r="E83" t="s">
        <v>267</v>
      </c>
    </row>
    <row r="84" spans="5:5" x14ac:dyDescent="0.35">
      <c r="E84" t="s">
        <v>268</v>
      </c>
    </row>
    <row r="85" spans="5:5" x14ac:dyDescent="0.35">
      <c r="E85" t="s">
        <v>269</v>
      </c>
    </row>
    <row r="86" spans="5:5" x14ac:dyDescent="0.35">
      <c r="E86" t="s">
        <v>270</v>
      </c>
    </row>
    <row r="87" spans="5:5" x14ac:dyDescent="0.35">
      <c r="E87" t="s">
        <v>271</v>
      </c>
    </row>
    <row r="88" spans="5:5" x14ac:dyDescent="0.35">
      <c r="E88" t="s">
        <v>272</v>
      </c>
    </row>
    <row r="89" spans="5:5" x14ac:dyDescent="0.35">
      <c r="E89" t="s">
        <v>273</v>
      </c>
    </row>
    <row r="90" spans="5:5" x14ac:dyDescent="0.35">
      <c r="E90" t="s">
        <v>274</v>
      </c>
    </row>
    <row r="91" spans="5:5" x14ac:dyDescent="0.35">
      <c r="E91" t="s">
        <v>275</v>
      </c>
    </row>
    <row r="92" spans="5:5" x14ac:dyDescent="0.35">
      <c r="E92" t="s">
        <v>276</v>
      </c>
    </row>
    <row r="93" spans="5:5" x14ac:dyDescent="0.35">
      <c r="E93" t="s">
        <v>277</v>
      </c>
    </row>
    <row r="94" spans="5:5" x14ac:dyDescent="0.35">
      <c r="E94" t="s">
        <v>278</v>
      </c>
    </row>
    <row r="95" spans="5:5" x14ac:dyDescent="0.35">
      <c r="E95" t="s">
        <v>279</v>
      </c>
    </row>
    <row r="96" spans="5:5" x14ac:dyDescent="0.35">
      <c r="E96" t="s">
        <v>280</v>
      </c>
    </row>
    <row r="97" spans="5:5" x14ac:dyDescent="0.35">
      <c r="E97" t="s">
        <v>281</v>
      </c>
    </row>
    <row r="98" spans="5:5" x14ac:dyDescent="0.35">
      <c r="E98" t="s">
        <v>282</v>
      </c>
    </row>
    <row r="99" spans="5:5" x14ac:dyDescent="0.35">
      <c r="E99" t="s">
        <v>283</v>
      </c>
    </row>
    <row r="100" spans="5:5" x14ac:dyDescent="0.35">
      <c r="E100" t="s">
        <v>284</v>
      </c>
    </row>
    <row r="101" spans="5:5" x14ac:dyDescent="0.35">
      <c r="E101" t="s">
        <v>285</v>
      </c>
    </row>
    <row r="102" spans="5:5" x14ac:dyDescent="0.35">
      <c r="E102" t="s">
        <v>286</v>
      </c>
    </row>
    <row r="103" spans="5:5" x14ac:dyDescent="0.35">
      <c r="E103" t="s">
        <v>287</v>
      </c>
    </row>
    <row r="104" spans="5:5" x14ac:dyDescent="0.35">
      <c r="E104" t="s">
        <v>288</v>
      </c>
    </row>
    <row r="105" spans="5:5" x14ac:dyDescent="0.35">
      <c r="E105" t="s">
        <v>289</v>
      </c>
    </row>
    <row r="106" spans="5:5" x14ac:dyDescent="0.35">
      <c r="E106" t="s">
        <v>290</v>
      </c>
    </row>
    <row r="107" spans="5:5" x14ac:dyDescent="0.35">
      <c r="E107" t="s">
        <v>291</v>
      </c>
    </row>
    <row r="108" spans="5:5" x14ac:dyDescent="0.35">
      <c r="E108" t="s">
        <v>292</v>
      </c>
    </row>
    <row r="109" spans="5:5" x14ac:dyDescent="0.35">
      <c r="E109" t="s">
        <v>293</v>
      </c>
    </row>
    <row r="110" spans="5:5" x14ac:dyDescent="0.35">
      <c r="E110" t="s">
        <v>294</v>
      </c>
    </row>
  </sheetData>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Blocs de compétences</vt:lpstr>
      <vt:lpstr>Sem. 5 Eval. initiale</vt:lpstr>
      <vt:lpstr>Sem. 5 2nde chance</vt:lpstr>
      <vt:lpstr>Sem. 6 Eval. initiale</vt:lpstr>
      <vt:lpstr>Sem. 6 2nde chance</vt:lpstr>
      <vt:lpstr>Feuil2</vt:lpstr>
      <vt:lpstr>Nature_des_épreuves_CC</vt:lpstr>
    </vt:vector>
  </TitlesOfParts>
  <Company>UPMF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Murielle Rustat</dc:creator>
  <cp:lastModifiedBy>SANDRINE FINE FALCY</cp:lastModifiedBy>
  <cp:revision>5</cp:revision>
  <dcterms:created xsi:type="dcterms:W3CDTF">2017-01-26T13:39:47Z</dcterms:created>
  <dcterms:modified xsi:type="dcterms:W3CDTF">2025-06-05T16:25:26Z</dcterms:modified>
</cp:coreProperties>
</file>